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9030" yWindow="-165" windowWidth="15600" windowHeight="9180" activeTab="1"/>
  </bookViews>
  <sheets>
    <sheet name="ESTADO RESULTADOS PROFORMA" sheetId="1" r:id="rId1"/>
    <sheet name="E. DE SITUACION F PROFORMA" sheetId="2" r:id="rId2"/>
    <sheet name="FLUJO EFECTIVO PROFORMA" sheetId="8" r:id="rId3"/>
    <sheet name="Credito Tributario" sheetId="6" r:id="rId4"/>
    <sheet name="Pesos" sheetId="7" r:id="rId5"/>
  </sheets>
  <externalReferences>
    <externalReference r:id="rId6"/>
    <externalReference r:id="rId7"/>
  </externalReferences>
  <calcPr calcId="124519"/>
  <fileRecoveryPr repairLoad="1"/>
</workbook>
</file>

<file path=xl/calcChain.xml><?xml version="1.0" encoding="utf-8"?>
<calcChain xmlns="http://schemas.openxmlformats.org/spreadsheetml/2006/main">
  <c r="J33" i="2"/>
  <c r="K33"/>
  <c r="L33"/>
  <c r="M33"/>
  <c r="D42"/>
  <c r="E42"/>
  <c r="F42"/>
  <c r="G42"/>
  <c r="C42"/>
  <c r="G38" i="6"/>
  <c r="T13"/>
  <c r="T12"/>
  <c r="T11"/>
  <c r="T10"/>
  <c r="T9"/>
  <c r="S13"/>
  <c r="S12"/>
  <c r="S11"/>
  <c r="S10"/>
  <c r="S9"/>
  <c r="R13"/>
  <c r="R12"/>
  <c r="R11"/>
  <c r="R10"/>
  <c r="R9"/>
  <c r="Q13"/>
  <c r="Q12"/>
  <c r="Q11"/>
  <c r="Q10"/>
  <c r="Q9"/>
  <c r="P13"/>
  <c r="P12"/>
  <c r="P11"/>
  <c r="P10"/>
  <c r="P9"/>
  <c r="D31"/>
  <c r="G37"/>
  <c r="F37"/>
  <c r="E37"/>
  <c r="D37"/>
  <c r="C37"/>
  <c r="G8" i="1"/>
  <c r="F8"/>
  <c r="M39" i="2"/>
  <c r="L39"/>
  <c r="K39"/>
  <c r="J39"/>
  <c r="M41"/>
  <c r="L41"/>
  <c r="K41"/>
  <c r="J41"/>
  <c r="C39"/>
  <c r="D41" i="8"/>
  <c r="D37"/>
  <c r="E8" i="1"/>
  <c r="D8"/>
  <c r="C8"/>
  <c r="P20" i="6" l="1"/>
  <c r="G39" l="1"/>
  <c r="C16" i="2"/>
  <c r="E12" i="6" l="1"/>
  <c r="C7"/>
  <c r="C6"/>
  <c r="C4"/>
  <c r="C12"/>
  <c r="Q22"/>
  <c r="R22"/>
  <c r="S22"/>
  <c r="T22"/>
  <c r="Q21"/>
  <c r="R21"/>
  <c r="S21"/>
  <c r="T21"/>
  <c r="Q20"/>
  <c r="R20"/>
  <c r="S20"/>
  <c r="T20"/>
  <c r="P22"/>
  <c r="P21"/>
  <c r="E11" i="8"/>
  <c r="F11"/>
  <c r="G11"/>
  <c r="H11"/>
  <c r="D19"/>
  <c r="U20" i="6" l="1"/>
  <c r="C13"/>
  <c r="C14" s="1"/>
  <c r="U21"/>
  <c r="U22"/>
  <c r="C15" l="1"/>
  <c r="D13"/>
  <c r="C34" i="2" l="1"/>
  <c r="D26" i="1" l="1"/>
  <c r="E26"/>
  <c r="F26"/>
  <c r="G26"/>
  <c r="I41" i="2" l="1"/>
  <c r="I39"/>
  <c r="I33"/>
  <c r="J14"/>
  <c r="K14"/>
  <c r="L14"/>
  <c r="M14"/>
  <c r="C38"/>
  <c r="D38" s="1"/>
  <c r="E38" s="1"/>
  <c r="F38" s="1"/>
  <c r="G38" s="1"/>
  <c r="C35"/>
  <c r="D35" s="1"/>
  <c r="E35" s="1"/>
  <c r="F35" s="1"/>
  <c r="G35" s="1"/>
  <c r="C36"/>
  <c r="D36" s="1"/>
  <c r="E36" s="1"/>
  <c r="F36" s="1"/>
  <c r="G36" s="1"/>
  <c r="C37"/>
  <c r="D37" s="1"/>
  <c r="E37" s="1"/>
  <c r="F37" s="1"/>
  <c r="G37" s="1"/>
  <c r="D34"/>
  <c r="E34" l="1"/>
  <c r="F34" l="1"/>
  <c r="G34" s="1"/>
  <c r="K19"/>
  <c r="M19"/>
  <c r="J19"/>
  <c r="L19"/>
  <c r="D60" i="8" l="1"/>
  <c r="E60"/>
  <c r="F60"/>
  <c r="G60"/>
  <c r="H60"/>
  <c r="I19" i="2" l="1"/>
  <c r="D11" i="8" l="1"/>
  <c r="C13" i="1" l="1"/>
  <c r="I26" i="2"/>
  <c r="J25"/>
  <c r="K25"/>
  <c r="L25"/>
  <c r="M25"/>
  <c r="F37" i="8"/>
  <c r="G37"/>
  <c r="H37"/>
  <c r="I14" i="2"/>
  <c r="E37" i="8" s="1"/>
  <c r="D41" i="2"/>
  <c r="E41"/>
  <c r="F41"/>
  <c r="G41"/>
  <c r="D39"/>
  <c r="C41"/>
  <c r="E39" l="1"/>
  <c r="F39" s="1"/>
  <c r="G39" s="1"/>
  <c r="E53" i="8" l="1"/>
  <c r="L37" i="6" l="1"/>
  <c r="G17" i="2" s="1"/>
  <c r="I37" i="6"/>
  <c r="D17" i="2" s="1"/>
  <c r="F54" i="8" s="1"/>
  <c r="J37" i="6"/>
  <c r="E17" i="2" s="1"/>
  <c r="K37" i="6"/>
  <c r="F17" i="2" s="1"/>
  <c r="H37" i="6"/>
  <c r="C17" i="2" s="1"/>
  <c r="C10" i="1"/>
  <c r="C5" i="6"/>
  <c r="K12"/>
  <c r="K13" s="1"/>
  <c r="I12"/>
  <c r="G12"/>
  <c r="G13" s="1"/>
  <c r="I25" i="2"/>
  <c r="D10" i="1"/>
  <c r="E10"/>
  <c r="F10"/>
  <c r="G10"/>
  <c r="I27" i="2"/>
  <c r="D54" i="8" l="1"/>
  <c r="E54"/>
  <c r="H54"/>
  <c r="G54"/>
  <c r="E13" i="6"/>
  <c r="H13"/>
  <c r="G15"/>
  <c r="I13"/>
  <c r="I14" s="1"/>
  <c r="G14"/>
  <c r="K15"/>
  <c r="K14"/>
  <c r="L13"/>
  <c r="E15" l="1"/>
  <c r="F13"/>
  <c r="E14"/>
  <c r="I15"/>
  <c r="J13"/>
  <c r="J26" i="2" l="1"/>
  <c r="J27" l="1"/>
  <c r="K26"/>
  <c r="K27" l="1"/>
  <c r="C14"/>
  <c r="D15" i="8" s="1"/>
  <c r="D58" s="1"/>
  <c r="C21" i="2" l="1"/>
  <c r="E13" i="8" l="1"/>
  <c r="F13"/>
  <c r="G13"/>
  <c r="H13"/>
  <c r="D13"/>
  <c r="D27"/>
  <c r="D53" i="2"/>
  <c r="F53" l="1"/>
  <c r="E53"/>
  <c r="G53"/>
  <c r="C53"/>
  <c r="D56"/>
  <c r="D51"/>
  <c r="C51" l="1"/>
  <c r="C56"/>
  <c r="E56"/>
  <c r="E51"/>
  <c r="E34" i="8"/>
  <c r="E33" s="1"/>
  <c r="D34"/>
  <c r="D33" s="1"/>
  <c r="F34"/>
  <c r="F33" s="1"/>
  <c r="G56" i="2"/>
  <c r="G51"/>
  <c r="F56"/>
  <c r="F51"/>
  <c r="H34" i="8"/>
  <c r="H33" s="1"/>
  <c r="G34"/>
  <c r="G33" s="1"/>
  <c r="M28" i="2" l="1"/>
  <c r="L28"/>
  <c r="K28"/>
  <c r="J28"/>
  <c r="D49" i="8" l="1"/>
  <c r="I28" i="2"/>
  <c r="F49" i="8"/>
  <c r="E49"/>
  <c r="D38" l="1"/>
  <c r="D36" s="1"/>
  <c r="D28"/>
  <c r="E26"/>
  <c r="F26"/>
  <c r="G26"/>
  <c r="H26"/>
  <c r="C19" i="2" l="1"/>
  <c r="C40" l="1"/>
  <c r="D50" i="8"/>
  <c r="E50"/>
  <c r="F50"/>
  <c r="G50"/>
  <c r="H50"/>
  <c r="G49"/>
  <c r="M29" i="2"/>
  <c r="J29"/>
  <c r="J31" s="1"/>
  <c r="K29"/>
  <c r="K31" s="1"/>
  <c r="L29"/>
  <c r="G13"/>
  <c r="F13"/>
  <c r="E13"/>
  <c r="D13"/>
  <c r="G14"/>
  <c r="F14"/>
  <c r="E14"/>
  <c r="D14"/>
  <c r="E15" i="8" s="1"/>
  <c r="E58" s="1"/>
  <c r="D19" i="2"/>
  <c r="D21"/>
  <c r="C26" i="1"/>
  <c r="C25" i="6"/>
  <c r="D25" s="1"/>
  <c r="C21"/>
  <c r="D21" s="1"/>
  <c r="D40" i="2" l="1"/>
  <c r="C33"/>
  <c r="C32" s="1"/>
  <c r="E24" i="6"/>
  <c r="F24" s="1"/>
  <c r="C24"/>
  <c r="D24" s="1"/>
  <c r="H14" i="8"/>
  <c r="H57" s="1"/>
  <c r="G14"/>
  <c r="G57" s="1"/>
  <c r="D48"/>
  <c r="I29" i="2"/>
  <c r="I31" s="1"/>
  <c r="G15" i="8"/>
  <c r="G58" s="1"/>
  <c r="H15"/>
  <c r="H58" s="1"/>
  <c r="F15"/>
  <c r="F58" s="1"/>
  <c r="E22" i="6"/>
  <c r="F22" s="1"/>
  <c r="C22"/>
  <c r="D22" s="1"/>
  <c r="C20"/>
  <c r="D20" s="1"/>
  <c r="M26" i="2"/>
  <c r="L26"/>
  <c r="C13"/>
  <c r="D14" i="8" s="1"/>
  <c r="D57" s="1"/>
  <c r="F14"/>
  <c r="F57" s="1"/>
  <c r="E14"/>
  <c r="E57" s="1"/>
  <c r="E17" i="6"/>
  <c r="E18" s="1"/>
  <c r="F18" s="1"/>
  <c r="C15" i="2"/>
  <c r="G24" i="6"/>
  <c r="H24" s="1"/>
  <c r="E21" i="2"/>
  <c r="E25" i="6"/>
  <c r="F25" s="1"/>
  <c r="C23"/>
  <c r="D23" s="1"/>
  <c r="G51" i="8"/>
  <c r="H51"/>
  <c r="E19" i="2"/>
  <c r="C15" i="1"/>
  <c r="G48" i="8"/>
  <c r="H49"/>
  <c r="D26"/>
  <c r="G20" i="6"/>
  <c r="H20" s="1"/>
  <c r="E21"/>
  <c r="F21" s="1"/>
  <c r="C45" i="2" l="1"/>
  <c r="C30"/>
  <c r="E40"/>
  <c r="D33"/>
  <c r="D32" s="1"/>
  <c r="E20" i="6"/>
  <c r="F20" s="1"/>
  <c r="E48" i="8"/>
  <c r="H48"/>
  <c r="F48"/>
  <c r="D21"/>
  <c r="D15" i="1"/>
  <c r="G22" i="6"/>
  <c r="H22" s="1"/>
  <c r="C26"/>
  <c r="D26" s="1"/>
  <c r="L31" i="2"/>
  <c r="L27"/>
  <c r="M31"/>
  <c r="M27"/>
  <c r="F14" i="1"/>
  <c r="G14"/>
  <c r="C14"/>
  <c r="C17" i="6"/>
  <c r="C18" s="1"/>
  <c r="D18" s="1"/>
  <c r="E23"/>
  <c r="F23" s="1"/>
  <c r="G25"/>
  <c r="H25" s="1"/>
  <c r="F21" i="2"/>
  <c r="I24" i="6"/>
  <c r="J24" s="1"/>
  <c r="C19"/>
  <c r="D19" s="1"/>
  <c r="G17"/>
  <c r="G18" s="1"/>
  <c r="H18" s="1"/>
  <c r="F19" i="2"/>
  <c r="E21" i="8"/>
  <c r="E14" i="1"/>
  <c r="D14"/>
  <c r="E51" i="8"/>
  <c r="D15" i="2"/>
  <c r="D51" i="8"/>
  <c r="I22" i="6"/>
  <c r="J22" s="1"/>
  <c r="G21"/>
  <c r="H21" s="1"/>
  <c r="F51" i="8"/>
  <c r="D30" i="2" l="1"/>
  <c r="D45"/>
  <c r="E33"/>
  <c r="E32" s="1"/>
  <c r="F40"/>
  <c r="I20" i="6"/>
  <c r="J20" s="1"/>
  <c r="D23" i="8"/>
  <c r="C24" i="1"/>
  <c r="F15"/>
  <c r="E15"/>
  <c r="F21" i="8"/>
  <c r="E26" i="6"/>
  <c r="F26" s="1"/>
  <c r="D27"/>
  <c r="D28" s="1"/>
  <c r="D29" s="1"/>
  <c r="D24" i="8"/>
  <c r="E19" i="6"/>
  <c r="F19" s="1"/>
  <c r="F27" s="1"/>
  <c r="K24"/>
  <c r="L24" s="1"/>
  <c r="G21" i="2"/>
  <c r="I25" i="6"/>
  <c r="J25" s="1"/>
  <c r="D20" i="8"/>
  <c r="G19" i="2"/>
  <c r="D25" i="1"/>
  <c r="E25"/>
  <c r="C25"/>
  <c r="K20" i="6"/>
  <c r="L20" s="1"/>
  <c r="I21"/>
  <c r="J21" s="1"/>
  <c r="K22"/>
  <c r="L22" s="1"/>
  <c r="F33" i="2" l="1"/>
  <c r="F32" s="1"/>
  <c r="G40"/>
  <c r="G33" s="1"/>
  <c r="G32" s="1"/>
  <c r="E30"/>
  <c r="E45"/>
  <c r="G23" i="6"/>
  <c r="H23" s="1"/>
  <c r="E23" i="8"/>
  <c r="D24" i="1"/>
  <c r="D28" s="1"/>
  <c r="F23" i="8"/>
  <c r="E24" i="1"/>
  <c r="E28" s="1"/>
  <c r="C28"/>
  <c r="G21" i="8"/>
  <c r="G26" i="6"/>
  <c r="H26" s="1"/>
  <c r="F28"/>
  <c r="F29" s="1"/>
  <c r="F30" s="1"/>
  <c r="D30"/>
  <c r="D32"/>
  <c r="E30" i="8" s="1"/>
  <c r="I20" i="2"/>
  <c r="I23" i="6"/>
  <c r="J23" s="1"/>
  <c r="E24" i="8"/>
  <c r="K25" i="6"/>
  <c r="L25" s="1"/>
  <c r="F25" i="1"/>
  <c r="G19" i="6"/>
  <c r="H19" s="1"/>
  <c r="H27" s="1"/>
  <c r="H28" s="1"/>
  <c r="H29" s="1"/>
  <c r="H30" s="1"/>
  <c r="G25" i="1"/>
  <c r="E25" i="8"/>
  <c r="F25"/>
  <c r="D25"/>
  <c r="E15" i="2"/>
  <c r="K21" i="6"/>
  <c r="L21" s="1"/>
  <c r="G45" i="2" l="1"/>
  <c r="G30"/>
  <c r="F30"/>
  <c r="F45"/>
  <c r="K23" i="6"/>
  <c r="L23" s="1"/>
  <c r="H21" i="8"/>
  <c r="G15" i="1"/>
  <c r="I26" i="6"/>
  <c r="J26" s="1"/>
  <c r="K26"/>
  <c r="L26" s="1"/>
  <c r="H32"/>
  <c r="G30" i="8" s="1"/>
  <c r="J20" i="2"/>
  <c r="E62" i="8" s="1"/>
  <c r="F32" i="6"/>
  <c r="F30" i="8" s="1"/>
  <c r="K20" i="2"/>
  <c r="D62" i="8"/>
  <c r="F24"/>
  <c r="H25"/>
  <c r="G25"/>
  <c r="K19" i="6"/>
  <c r="L19" s="1"/>
  <c r="I19"/>
  <c r="J19" s="1"/>
  <c r="F15" i="2"/>
  <c r="G23" i="8" l="1"/>
  <c r="F24" i="1"/>
  <c r="F28" s="1"/>
  <c r="F62" i="8"/>
  <c r="H24"/>
  <c r="G24"/>
  <c r="G15" i="2"/>
  <c r="H23" i="8" l="1"/>
  <c r="G24" i="1"/>
  <c r="G28" s="1"/>
  <c r="D13" l="1"/>
  <c r="C22" i="2"/>
  <c r="C18" s="1"/>
  <c r="D61" i="8" s="1"/>
  <c r="C17" i="1"/>
  <c r="E13" l="1"/>
  <c r="D17"/>
  <c r="D22" i="2"/>
  <c r="D18" s="1"/>
  <c r="E61" i="8" s="1"/>
  <c r="E20"/>
  <c r="I17" i="6"/>
  <c r="I18" s="1"/>
  <c r="J18" s="1"/>
  <c r="J27" s="1"/>
  <c r="J28" s="1"/>
  <c r="J29" s="1"/>
  <c r="F13" i="1" l="1"/>
  <c r="E17"/>
  <c r="E22" i="2"/>
  <c r="E18" s="1"/>
  <c r="F61" i="8" s="1"/>
  <c r="J30" i="6"/>
  <c r="J32"/>
  <c r="H30" i="8" s="1"/>
  <c r="L20" i="2"/>
  <c r="G62" i="8" s="1"/>
  <c r="F20"/>
  <c r="K17" i="6"/>
  <c r="K18" s="1"/>
  <c r="L18" s="1"/>
  <c r="L27" s="1"/>
  <c r="G13" i="1" l="1"/>
  <c r="F17"/>
  <c r="F22" i="2"/>
  <c r="F18" s="1"/>
  <c r="G61" i="8" s="1"/>
  <c r="L28" i="6"/>
  <c r="L29" s="1"/>
  <c r="L30" s="1"/>
  <c r="G20" i="8"/>
  <c r="G17" i="1" l="1"/>
  <c r="G22" i="2"/>
  <c r="G18" s="1"/>
  <c r="H61" i="8" s="1"/>
  <c r="M20" i="2"/>
  <c r="H62" i="8" s="1"/>
  <c r="L32" i="6"/>
  <c r="H20" i="8"/>
  <c r="D12" l="1"/>
  <c r="D10" s="1"/>
  <c r="F12"/>
  <c r="F10" s="1"/>
  <c r="H12"/>
  <c r="H10" s="1"/>
  <c r="E12" l="1"/>
  <c r="E10" s="1"/>
  <c r="G12"/>
  <c r="G10" s="1"/>
  <c r="D29" l="1"/>
  <c r="D22" l="1"/>
  <c r="C16" i="1" l="1"/>
  <c r="C19" s="1"/>
  <c r="C21" s="1"/>
  <c r="C30" s="1"/>
  <c r="C32" l="1"/>
  <c r="I18" i="2" s="1"/>
  <c r="D64" i="8" s="1"/>
  <c r="I11" i="2"/>
  <c r="I13" l="1"/>
  <c r="D18" i="8"/>
  <c r="C33" i="1"/>
  <c r="C12" i="2"/>
  <c r="C11" s="1"/>
  <c r="I17" l="1"/>
  <c r="C34" i="1"/>
  <c r="C36" s="1"/>
  <c r="D17" i="8"/>
  <c r="D31" s="1"/>
  <c r="D40" s="1"/>
  <c r="D42" s="1"/>
  <c r="D59"/>
  <c r="C28" i="2"/>
  <c r="C57" s="1"/>
  <c r="E41" i="8"/>
  <c r="E29"/>
  <c r="D45" l="1"/>
  <c r="I43" i="2"/>
  <c r="D52" i="8"/>
  <c r="D47" s="1"/>
  <c r="I40" i="2"/>
  <c r="H38" i="6"/>
  <c r="H39" s="1"/>
  <c r="D63" i="8"/>
  <c r="D56" s="1"/>
  <c r="I21" i="2"/>
  <c r="I35" s="1"/>
  <c r="F29" i="8"/>
  <c r="I44" i="2" l="1"/>
  <c r="I45" s="1"/>
  <c r="I46" s="1"/>
  <c r="D66" i="8"/>
  <c r="D68" s="1"/>
  <c r="F22"/>
  <c r="E22"/>
  <c r="G29"/>
  <c r="D16" i="1" l="1"/>
  <c r="D19" s="1"/>
  <c r="D21" s="1"/>
  <c r="D30" s="1"/>
  <c r="E16"/>
  <c r="E19" s="1"/>
  <c r="E21" s="1"/>
  <c r="E30" s="1"/>
  <c r="G22" i="8"/>
  <c r="H29"/>
  <c r="E32" i="1" l="1"/>
  <c r="K18" i="2" s="1"/>
  <c r="D32" i="1"/>
  <c r="J18" i="2" s="1"/>
  <c r="E64" i="8" s="1"/>
  <c r="F16" i="1"/>
  <c r="F19" s="1"/>
  <c r="F21" s="1"/>
  <c r="F30" s="1"/>
  <c r="F32" l="1"/>
  <c r="L18" i="2" s="1"/>
  <c r="G64" i="8" s="1"/>
  <c r="D33" i="1"/>
  <c r="D34" s="1"/>
  <c r="E33"/>
  <c r="F64" i="8"/>
  <c r="H22"/>
  <c r="K17" i="2" l="1"/>
  <c r="E34" i="1"/>
  <c r="F52" i="8" s="1"/>
  <c r="F47" s="1"/>
  <c r="J17" i="2"/>
  <c r="D36" i="1"/>
  <c r="F33"/>
  <c r="E52" i="8"/>
  <c r="E47" s="1"/>
  <c r="J40" i="2"/>
  <c r="G16" i="1"/>
  <c r="G19" s="1"/>
  <c r="G21" s="1"/>
  <c r="G30" s="1"/>
  <c r="E36" l="1"/>
  <c r="F45" i="8" s="1"/>
  <c r="K40" i="2"/>
  <c r="I38" i="6"/>
  <c r="I39" s="1"/>
  <c r="E63" i="8"/>
  <c r="L17" i="2"/>
  <c r="F34" i="1"/>
  <c r="G52" i="8" s="1"/>
  <c r="G47" s="1"/>
  <c r="G32" i="1"/>
  <c r="M18" i="2" s="1"/>
  <c r="H64" i="8" s="1"/>
  <c r="E45"/>
  <c r="J43" i="2"/>
  <c r="J44" s="1"/>
  <c r="J38" i="6"/>
  <c r="J39" s="1"/>
  <c r="F63" i="8"/>
  <c r="K43" i="2" l="1"/>
  <c r="K44" s="1"/>
  <c r="F36" i="1"/>
  <c r="G33"/>
  <c r="K38" i="6"/>
  <c r="K39" s="1"/>
  <c r="G63" i="8"/>
  <c r="L40" i="2"/>
  <c r="E28" i="8"/>
  <c r="M17" i="2" l="1"/>
  <c r="G34" i="1"/>
  <c r="H52" i="8" s="1"/>
  <c r="H47" s="1"/>
  <c r="G45"/>
  <c r="L43" i="2"/>
  <c r="L44" s="1"/>
  <c r="E27" i="8"/>
  <c r="E38"/>
  <c r="E36" s="1"/>
  <c r="M40" i="2" l="1"/>
  <c r="G36" i="1"/>
  <c r="M43" i="2" s="1"/>
  <c r="L38" i="6"/>
  <c r="L39" s="1"/>
  <c r="H63" i="8"/>
  <c r="D12" i="2"/>
  <c r="D11" s="1"/>
  <c r="F28" i="8"/>
  <c r="M44" i="2" l="1"/>
  <c r="H45" i="8"/>
  <c r="F41"/>
  <c r="D28" i="2"/>
  <c r="D57" s="1"/>
  <c r="J11"/>
  <c r="G28" i="8"/>
  <c r="J13" i="2" l="1"/>
  <c r="J21"/>
  <c r="J35" s="1"/>
  <c r="J45" s="1"/>
  <c r="J46" s="1"/>
  <c r="E18" i="8"/>
  <c r="H28"/>
  <c r="G27"/>
  <c r="F38"/>
  <c r="F36" s="1"/>
  <c r="E59" l="1"/>
  <c r="E56" s="1"/>
  <c r="E66" s="1"/>
  <c r="E17"/>
  <c r="E31" s="1"/>
  <c r="E40" s="1"/>
  <c r="E42" s="1"/>
  <c r="G38"/>
  <c r="G36" s="1"/>
  <c r="E68" l="1"/>
  <c r="H38"/>
  <c r="H36" s="1"/>
  <c r="L11" i="2" l="1"/>
  <c r="H27" i="8"/>
  <c r="L13" i="2" l="1"/>
  <c r="L21"/>
  <c r="L35" s="1"/>
  <c r="L45" s="1"/>
  <c r="M11"/>
  <c r="M13" l="1"/>
  <c r="M21"/>
  <c r="M35" s="1"/>
  <c r="M45" s="1"/>
  <c r="H18" i="8"/>
  <c r="F27"/>
  <c r="H17" l="1"/>
  <c r="H31" s="1"/>
  <c r="H40" s="1"/>
  <c r="H59"/>
  <c r="H56" s="1"/>
  <c r="H66" s="1"/>
  <c r="H68" l="1"/>
  <c r="K11" i="2"/>
  <c r="E12"/>
  <c r="E11" s="1"/>
  <c r="G41" i="8" l="1"/>
  <c r="E28" i="2"/>
  <c r="E57" s="1"/>
  <c r="K13"/>
  <c r="K21"/>
  <c r="K35" s="1"/>
  <c r="K45" s="1"/>
  <c r="F18" i="8"/>
  <c r="G18"/>
  <c r="K46" i="2" l="1"/>
  <c r="G17" i="8"/>
  <c r="G31" s="1"/>
  <c r="G40" s="1"/>
  <c r="G42" s="1"/>
  <c r="G59"/>
  <c r="G56" s="1"/>
  <c r="G66" s="1"/>
  <c r="F17"/>
  <c r="F31" s="1"/>
  <c r="F40" s="1"/>
  <c r="F42" s="1"/>
  <c r="F59"/>
  <c r="F56" s="1"/>
  <c r="F66" s="1"/>
  <c r="F12" i="2"/>
  <c r="F11" s="1"/>
  <c r="F68" i="8" l="1"/>
  <c r="H41"/>
  <c r="H42" s="1"/>
  <c r="F28" i="2"/>
  <c r="F57" s="1"/>
  <c r="L46" s="1"/>
  <c r="G68" i="8"/>
  <c r="G12" i="2"/>
  <c r="G11" s="1"/>
  <c r="G28" s="1"/>
  <c r="G57" s="1"/>
  <c r="M46" s="1"/>
</calcChain>
</file>

<file path=xl/sharedStrings.xml><?xml version="1.0" encoding="utf-8"?>
<sst xmlns="http://schemas.openxmlformats.org/spreadsheetml/2006/main" count="216" uniqueCount="180">
  <si>
    <t>LÁCTEOS SAN ANTONIO C.A.</t>
  </si>
  <si>
    <t>INGRESOS</t>
  </si>
  <si>
    <t xml:space="preserve">Ventas </t>
  </si>
  <si>
    <t>TOTAL INGRESOS</t>
  </si>
  <si>
    <t>COSTOS</t>
  </si>
  <si>
    <t>Materiales utilizados</t>
  </si>
  <si>
    <t>Mano de obra directa</t>
  </si>
  <si>
    <t>Gastos de Fabricación</t>
  </si>
  <si>
    <t>TOTAL COSTOS</t>
  </si>
  <si>
    <t>UTILIDAD BRUTA</t>
  </si>
  <si>
    <t>GASTOS</t>
  </si>
  <si>
    <t>Gastos administrativos</t>
  </si>
  <si>
    <t>Gastos de ventas</t>
  </si>
  <si>
    <t>Gastos financieros</t>
  </si>
  <si>
    <t>TOTAL GASTOS</t>
  </si>
  <si>
    <t>UTILIDAD DEL EJERCICIO</t>
  </si>
  <si>
    <t>15% Utilidad trabajadores</t>
  </si>
  <si>
    <t>Impuesto a la renta</t>
  </si>
  <si>
    <t>Reserva legal</t>
  </si>
  <si>
    <t>UTILIDAD NETA DEL EJERCICIO</t>
  </si>
  <si>
    <t>ACTIVOS</t>
  </si>
  <si>
    <t>PASIVOS</t>
  </si>
  <si>
    <t>ACTIVOS CORRIENTES</t>
  </si>
  <si>
    <t>PASIVOS CORRIENTES</t>
  </si>
  <si>
    <t>Efectivo y equivalentes al Efectivo</t>
  </si>
  <si>
    <t>Cuentas y documentos por pagar proveedores corrientes</t>
  </si>
  <si>
    <t>Caja - Bancos</t>
  </si>
  <si>
    <t>Relacionados locales</t>
  </si>
  <si>
    <t>Cuentas y Documentos x cobrar clientes- corriente</t>
  </si>
  <si>
    <t>No relacionados locales</t>
  </si>
  <si>
    <t>Obligaciones con instituciones financieras corrientes</t>
  </si>
  <si>
    <t>Locales</t>
  </si>
  <si>
    <t>Otras cuentas y documentos x cobrar corrientes</t>
  </si>
  <si>
    <t xml:space="preserve">Otras cuentas y documentos por pagar corriente </t>
  </si>
  <si>
    <t>(-) Provisión cuentas incobrables</t>
  </si>
  <si>
    <t>Impuesto a la renta por pagar del ejercicio</t>
  </si>
  <si>
    <t xml:space="preserve">Crédito Tributario a favor del sujeto pasivo (IVA) </t>
  </si>
  <si>
    <t>15% Participación a trabajadores</t>
  </si>
  <si>
    <t xml:space="preserve">Crédito Tributario a favor del sujeto pasivo (Renta) </t>
  </si>
  <si>
    <t>Provisiones</t>
  </si>
  <si>
    <t>Inventarios</t>
  </si>
  <si>
    <t>Materia prima directa</t>
  </si>
  <si>
    <t>TOTAL PASIVOS CORRIENTES</t>
  </si>
  <si>
    <t>Productos en proceso</t>
  </si>
  <si>
    <t>Materiales y suministros</t>
  </si>
  <si>
    <t>PASIVO LARGO PLAZO</t>
  </si>
  <si>
    <t>Productos terminados y mercaderría en almacén</t>
  </si>
  <si>
    <t>Cuentas y documentos por pagar largo plazo</t>
  </si>
  <si>
    <t xml:space="preserve">Mercadería en tránsito </t>
  </si>
  <si>
    <t>Obligaciones con instituciones financiera largo plazo</t>
  </si>
  <si>
    <t>Servicios y otros pagos anticipados</t>
  </si>
  <si>
    <t>Activos pagados por anticipado</t>
  </si>
  <si>
    <t>Provisión para jubilación patronal</t>
  </si>
  <si>
    <t>Otros Activos Corrientes</t>
  </si>
  <si>
    <t>Provisión para desahucio</t>
  </si>
  <si>
    <t>TOTAL ACTIVOS CORRIENTES</t>
  </si>
  <si>
    <t>TOTAL PASIVOS NO CORRIENTES</t>
  </si>
  <si>
    <t>ACTIVOS NO CORRIENTES</t>
  </si>
  <si>
    <t xml:space="preserve">Pasivos Diferido </t>
  </si>
  <si>
    <t>Otros pasivos</t>
  </si>
  <si>
    <t>Propiedades planta y equipo</t>
  </si>
  <si>
    <t>Activo Fijo Depreciable</t>
  </si>
  <si>
    <t>TOTAL PASIVO</t>
  </si>
  <si>
    <t>Edificios</t>
  </si>
  <si>
    <t>Muebles y  enseres</t>
  </si>
  <si>
    <t>PATRIMONIO NETO</t>
  </si>
  <si>
    <t>Maquinaria equipo e instalaciones</t>
  </si>
  <si>
    <t xml:space="preserve">Capital suscrito y/o asignado </t>
  </si>
  <si>
    <t xml:space="preserve">Equipo de Computación y software </t>
  </si>
  <si>
    <t>Vehículos equipo de transporte y caminero móvil</t>
  </si>
  <si>
    <t>Otras reservas</t>
  </si>
  <si>
    <t>Otros activos fijos</t>
  </si>
  <si>
    <t>Utilidad no distribuida de años anteriores</t>
  </si>
  <si>
    <t>(-) Depreciación acumulada activo fijo</t>
  </si>
  <si>
    <t>Utilidad del ejercicio</t>
  </si>
  <si>
    <t>Activo No Depreciable</t>
  </si>
  <si>
    <t>Terrenos</t>
  </si>
  <si>
    <t>TOTAL PATRIMONIO</t>
  </si>
  <si>
    <t>Obras en proceso</t>
  </si>
  <si>
    <t>TOTAL PASIVO Y PATRIMONIO</t>
  </si>
  <si>
    <t>TOTAL ACTIVOS NO CORRIENTES</t>
  </si>
  <si>
    <t>OTROS ACTIVOS DIFERIDOS</t>
  </si>
  <si>
    <t xml:space="preserve">TOTAL ACTIVO DIFERIDO </t>
  </si>
  <si>
    <t>ACTIVOS FINANCIEROS NO CORRIENTES</t>
  </si>
  <si>
    <t>Inversiones  Largo plazo/ acciones y participaciones</t>
  </si>
  <si>
    <t>Inversiones  Largo plazo/ otras</t>
  </si>
  <si>
    <t>TOTAL ACTIVOS FINANCIEROS NO CORRIENTES</t>
  </si>
  <si>
    <t>TOTAL ACTIVOS</t>
  </si>
  <si>
    <t>POR LOS AÑOS TEMINADOS AL 31 DE DICIEMBRE DE 2015,2016,2017,2018 Y 2019</t>
  </si>
  <si>
    <t>ESTADO DE SITUACIÓN FINANCIERA</t>
  </si>
  <si>
    <t>POR LOS AÑOS TERMINADOS AL 31 DE DICIEMBRE DE 2015,2016,2017,2018 Y 2019</t>
  </si>
  <si>
    <t>VENTAS POR LINEAS</t>
  </si>
  <si>
    <t>Leche en Polvo</t>
  </si>
  <si>
    <t>Productos Complementarios</t>
  </si>
  <si>
    <t>Leches y yogures</t>
  </si>
  <si>
    <t>Ventas IVA 12%</t>
  </si>
  <si>
    <t>Ventas</t>
  </si>
  <si>
    <t>Compras</t>
  </si>
  <si>
    <t>Leche</t>
  </si>
  <si>
    <t>Empaquetado</t>
  </si>
  <si>
    <t>Total</t>
  </si>
  <si>
    <t>Materiales gravan IVA 12%</t>
  </si>
  <si>
    <t>Compras MP</t>
  </si>
  <si>
    <t>Suministros y materiales</t>
  </si>
  <si>
    <t>Mantenimiento y reparación</t>
  </si>
  <si>
    <t>Servicios varios</t>
  </si>
  <si>
    <t>Arrendamiento de bienes muebles</t>
  </si>
  <si>
    <t>Otros gastos de administración</t>
  </si>
  <si>
    <t>Otros gastos de ventas</t>
  </si>
  <si>
    <t>Promoción y publicidad</t>
  </si>
  <si>
    <t xml:space="preserve">PRESUPUESTO DE MATERIALES DIRECTOS USADOS 2015-2019 </t>
  </si>
  <si>
    <t>Materias Primas Directas</t>
  </si>
  <si>
    <t>= Materiales a usar en la producción</t>
  </si>
  <si>
    <t>IVA</t>
  </si>
  <si>
    <t>Venta IVA 0%</t>
  </si>
  <si>
    <t>Factor de proporcionalidad</t>
  </si>
  <si>
    <t>Alimentación</t>
  </si>
  <si>
    <t>Líneas de Productos</t>
  </si>
  <si>
    <t>Avena</t>
  </si>
  <si>
    <t>Crema</t>
  </si>
  <si>
    <t>Granel</t>
  </si>
  <si>
    <t>Mantequilla</t>
  </si>
  <si>
    <t>Maquila</t>
  </si>
  <si>
    <t>Néctar</t>
  </si>
  <si>
    <t>Queso</t>
  </si>
  <si>
    <t>Sabores</t>
  </si>
  <si>
    <t>Yogurt</t>
  </si>
  <si>
    <t>otros</t>
  </si>
  <si>
    <t xml:space="preserve">Total </t>
  </si>
  <si>
    <t xml:space="preserve">Peso </t>
  </si>
  <si>
    <t xml:space="preserve">Peso de los diferentes productos de Lácteos San Antonio C.A. </t>
  </si>
  <si>
    <t>Inventario Inicial de Prod. Terminados</t>
  </si>
  <si>
    <t>- Inventario Final de Productos Terminados</t>
  </si>
  <si>
    <t>Iva por Pagar</t>
  </si>
  <si>
    <t>A. FLUJO DE EFECTIVO POR ACTIVIDADES DE OPERACIÒN</t>
  </si>
  <si>
    <t>EFECTIVO RECIBIDO DE CLIENTES</t>
  </si>
  <si>
    <t>B. FLUJO DE EFECTIVO POR ACTIVIDADES DE  INVERSIÒN</t>
  </si>
  <si>
    <t>C. FLUJO DE EFECTIVO POR ACTIVIDADES DE FINANCIAMIENTO</t>
  </si>
  <si>
    <t>Pago de dividendos a los accionistas</t>
  </si>
  <si>
    <t>FLUJO DE EFECTIVO NETO TOTAL</t>
  </si>
  <si>
    <t xml:space="preserve">Efectivo y equivalentes al Efectivo 1 de enero </t>
  </si>
  <si>
    <t>Efectivo y equivalentes al Efectivo 31 de diciembre</t>
  </si>
  <si>
    <t>MOD</t>
  </si>
  <si>
    <t>CIF</t>
  </si>
  <si>
    <t xml:space="preserve">Gastos de administración </t>
  </si>
  <si>
    <t>Materia Prima</t>
  </si>
  <si>
    <t>Iva por pagar</t>
  </si>
  <si>
    <t>FLUJO NETO POR ACTIVIDADES DE OPERACIÒN</t>
  </si>
  <si>
    <t>C. CONCILIACIÒN</t>
  </si>
  <si>
    <t>Ajuste a resultados</t>
  </si>
  <si>
    <t xml:space="preserve">Provisión Desahucio </t>
  </si>
  <si>
    <t>Depreciaciones</t>
  </si>
  <si>
    <t>Provisión incobrables</t>
  </si>
  <si>
    <t>Ajuste a situación financiera</t>
  </si>
  <si>
    <t>Reserva Legal</t>
  </si>
  <si>
    <t>EFECTIVO PAGADO A PROVEEDORES</t>
  </si>
  <si>
    <t>CONCILIACIÒN TOTAL</t>
  </si>
  <si>
    <t>2015</t>
  </si>
  <si>
    <t>Ventas proyectadas</t>
  </si>
  <si>
    <t>PESO DE MATERIALES DIRECTOS USADOS CON RESPECTO LOS MATERIALES A USAR EN LA PRODUCCION</t>
  </si>
  <si>
    <t>PROMEDIO</t>
  </si>
  <si>
    <t>Materias primas directas</t>
  </si>
  <si>
    <t xml:space="preserve">Empaquetado </t>
  </si>
  <si>
    <t xml:space="preserve">CÁLCULO DEL IVA VENTAS, IVA COMPRAS Y SU CORRESPONDIENTE IVA A PAGAR O CRÉDITO TRIBUTARIO </t>
  </si>
  <si>
    <t xml:space="preserve">IVA a usar </t>
  </si>
  <si>
    <t>IVA por pagar</t>
  </si>
  <si>
    <t>IVA que se carga al gasto</t>
  </si>
  <si>
    <t xml:space="preserve">Crédito Tributario </t>
  </si>
  <si>
    <t>Valor a pagar</t>
  </si>
  <si>
    <t xml:space="preserve">Quesos </t>
  </si>
  <si>
    <t>CÁLCULO DE CRÉDITO TRIBUTARIO DEL IMPUESTO A LA RENTA</t>
  </si>
  <si>
    <t>Impuesto a la renta por pagar</t>
  </si>
  <si>
    <t>Total IR por pagar</t>
  </si>
  <si>
    <t>Crédito Tributario IVA</t>
  </si>
  <si>
    <t>Crédito tributario Impuesto a la renta</t>
  </si>
  <si>
    <t>Crédito Tributario IR</t>
  </si>
  <si>
    <t>ESTADO DE RESULTADOS LÁCTEOS SAN ANTONIO C.A</t>
  </si>
  <si>
    <t>ESTADO DE FLUJOS DE EFECTIVO PROFORMA</t>
  </si>
  <si>
    <t>IVA Ventas</t>
  </si>
  <si>
    <t>IVA Compras</t>
  </si>
</sst>
</file>

<file path=xl/styles.xml><?xml version="1.0" encoding="utf-8"?>
<styleSheet xmlns="http://schemas.openxmlformats.org/spreadsheetml/2006/main">
  <numFmts count="3">
    <numFmt numFmtId="43" formatCode="_(* #,##0.00_);_(* \(#,##0.00\);_(* &quot;-&quot;??_);_(@_)"/>
    <numFmt numFmtId="164" formatCode="_-* #,##0.00\ _€_-;\-* #,##0.00\ _€_-;_-* &quot;-&quot;??\ _€_-;_-@_-"/>
    <numFmt numFmtId="165" formatCode="_-* #,##0.0000\ _€_-;\-* #,##0.0000\ _€_-;_-* &quot;-&quot;??\ _€_-;_-@_-"/>
  </numFmts>
  <fonts count="9">
    <font>
      <sz val="11"/>
      <color theme="1"/>
      <name val="Calibri"/>
      <family val="2"/>
      <scheme val="minor"/>
    </font>
    <font>
      <sz val="12"/>
      <name val="Times New Roman"/>
      <family val="1"/>
    </font>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u/>
      <sz val="12"/>
      <color theme="1"/>
      <name val="Times New Roman"/>
      <family val="1"/>
    </font>
    <font>
      <b/>
      <u/>
      <sz val="12"/>
      <color theme="1"/>
      <name val="Times New Roman"/>
      <family val="1"/>
    </font>
    <font>
      <sz val="12"/>
      <color theme="0"/>
      <name val="Times New Roman"/>
      <family val="1"/>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39997558519241921"/>
        <bgColor indexed="64"/>
      </patternFill>
    </fill>
  </fills>
  <borders count="16">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cellStyleXfs>
  <cellXfs count="213">
    <xf numFmtId="0" fontId="0" fillId="0" borderId="0" xfId="0"/>
    <xf numFmtId="0" fontId="4" fillId="0" borderId="0" xfId="0" applyFont="1"/>
    <xf numFmtId="0" fontId="4" fillId="2" borderId="0" xfId="0" applyFont="1" applyFill="1"/>
    <xf numFmtId="0" fontId="4" fillId="2" borderId="0" xfId="0" applyFont="1" applyFill="1" applyBorder="1"/>
    <xf numFmtId="0" fontId="4" fillId="2" borderId="1" xfId="0" applyFont="1" applyFill="1" applyBorder="1"/>
    <xf numFmtId="0" fontId="5" fillId="2" borderId="2" xfId="0" applyFont="1" applyFill="1" applyBorder="1"/>
    <xf numFmtId="0" fontId="4" fillId="2" borderId="2" xfId="0" applyFont="1" applyFill="1" applyBorder="1"/>
    <xf numFmtId="164" fontId="4" fillId="2" borderId="0" xfId="1" applyFont="1" applyFill="1" applyBorder="1" applyAlignment="1">
      <alignment vertical="center"/>
    </xf>
    <xf numFmtId="164" fontId="4" fillId="2" borderId="1" xfId="1" applyFont="1" applyFill="1" applyBorder="1" applyAlignment="1">
      <alignment vertical="center"/>
    </xf>
    <xf numFmtId="4" fontId="4" fillId="2" borderId="0" xfId="0" applyNumberFormat="1" applyFont="1" applyFill="1" applyBorder="1"/>
    <xf numFmtId="164" fontId="4" fillId="0" borderId="0" xfId="0" applyNumberFormat="1" applyFont="1"/>
    <xf numFmtId="0" fontId="4" fillId="2" borderId="2" xfId="0" applyFont="1" applyFill="1" applyBorder="1" applyAlignment="1">
      <alignment vertical="center"/>
    </xf>
    <xf numFmtId="0" fontId="4" fillId="2" borderId="0" xfId="0" applyFont="1" applyFill="1" applyBorder="1" applyAlignment="1">
      <alignment vertical="center"/>
    </xf>
    <xf numFmtId="0" fontId="4" fillId="2" borderId="1" xfId="0" applyFont="1" applyFill="1" applyBorder="1" applyAlignment="1">
      <alignment vertical="center"/>
    </xf>
    <xf numFmtId="0" fontId="5" fillId="3" borderId="2" xfId="0" applyFont="1" applyFill="1" applyBorder="1" applyAlignment="1">
      <alignment vertical="center"/>
    </xf>
    <xf numFmtId="0" fontId="5" fillId="3" borderId="0" xfId="0" applyFont="1" applyFill="1" applyBorder="1" applyAlignment="1">
      <alignment horizontal="center" vertical="center"/>
    </xf>
    <xf numFmtId="0" fontId="5" fillId="3" borderId="1" xfId="0" applyFont="1" applyFill="1" applyBorder="1" applyAlignment="1">
      <alignment horizontal="center" vertical="center"/>
    </xf>
    <xf numFmtId="0" fontId="5" fillId="2" borderId="2" xfId="0" applyFont="1" applyFill="1" applyBorder="1" applyAlignment="1">
      <alignment vertical="center"/>
    </xf>
    <xf numFmtId="4" fontId="4" fillId="2" borderId="0" xfId="0" applyNumberFormat="1" applyFont="1" applyFill="1" applyBorder="1" applyAlignment="1">
      <alignment vertical="center"/>
    </xf>
    <xf numFmtId="4" fontId="4" fillId="2" borderId="1" xfId="0" applyNumberFormat="1" applyFont="1" applyFill="1" applyBorder="1" applyAlignment="1">
      <alignment vertical="center"/>
    </xf>
    <xf numFmtId="0" fontId="5" fillId="2" borderId="2" xfId="0" applyFont="1" applyFill="1" applyBorder="1" applyAlignment="1">
      <alignment vertical="center" wrapText="1"/>
    </xf>
    <xf numFmtId="4" fontId="5" fillId="2" borderId="0" xfId="0" applyNumberFormat="1" applyFont="1" applyFill="1" applyBorder="1" applyAlignment="1">
      <alignment vertical="center"/>
    </xf>
    <xf numFmtId="0" fontId="4" fillId="2" borderId="2" xfId="0" applyFont="1" applyFill="1" applyBorder="1" applyAlignment="1">
      <alignment vertical="center" wrapText="1"/>
    </xf>
    <xf numFmtId="0" fontId="5" fillId="3" borderId="2" xfId="0" applyFont="1" applyFill="1" applyBorder="1" applyAlignment="1">
      <alignment vertical="center" wrapText="1"/>
    </xf>
    <xf numFmtId="0" fontId="5" fillId="4" borderId="3" xfId="0" applyFont="1" applyFill="1" applyBorder="1" applyAlignment="1">
      <alignment vertical="center"/>
    </xf>
    <xf numFmtId="4" fontId="4" fillId="2" borderId="4" xfId="0" applyNumberFormat="1" applyFont="1" applyFill="1" applyBorder="1" applyAlignment="1">
      <alignment vertical="center"/>
    </xf>
    <xf numFmtId="4" fontId="4" fillId="2" borderId="5" xfId="0" applyNumberFormat="1" applyFont="1" applyFill="1" applyBorder="1" applyAlignment="1">
      <alignment vertical="center"/>
    </xf>
    <xf numFmtId="0" fontId="4" fillId="2" borderId="6" xfId="0" applyFont="1" applyFill="1" applyBorder="1" applyAlignment="1">
      <alignment vertical="center"/>
    </xf>
    <xf numFmtId="0" fontId="4" fillId="2" borderId="7" xfId="0" applyFont="1" applyFill="1" applyBorder="1" applyAlignment="1">
      <alignment vertical="center"/>
    </xf>
    <xf numFmtId="0" fontId="4" fillId="2" borderId="8" xfId="0" applyFont="1" applyFill="1" applyBorder="1" applyAlignment="1">
      <alignment vertical="center"/>
    </xf>
    <xf numFmtId="164" fontId="4" fillId="0" borderId="0" xfId="1" applyFont="1"/>
    <xf numFmtId="0" fontId="4" fillId="0" borderId="0" xfId="0" applyFont="1" applyFill="1" applyBorder="1"/>
    <xf numFmtId="164" fontId="4" fillId="2" borderId="0" xfId="1" applyFont="1" applyFill="1" applyBorder="1" applyAlignment="1">
      <alignment horizontal="right" vertical="center"/>
    </xf>
    <xf numFmtId="164" fontId="4" fillId="2" borderId="1" xfId="1" applyFont="1" applyFill="1" applyBorder="1" applyAlignment="1">
      <alignment horizontal="right" vertical="center"/>
    </xf>
    <xf numFmtId="164" fontId="5" fillId="2" borderId="0" xfId="1" applyFont="1" applyFill="1" applyBorder="1" applyAlignment="1">
      <alignment horizontal="right" vertical="center"/>
    </xf>
    <xf numFmtId="4" fontId="4" fillId="2" borderId="0" xfId="0" applyNumberFormat="1" applyFont="1" applyFill="1" applyBorder="1" applyAlignment="1">
      <alignment horizontal="right" vertical="center"/>
    </xf>
    <xf numFmtId="4" fontId="4" fillId="2" borderId="1" xfId="0" applyNumberFormat="1" applyFont="1" applyFill="1" applyBorder="1" applyAlignment="1">
      <alignment horizontal="right" vertical="center"/>
    </xf>
    <xf numFmtId="4" fontId="5" fillId="2" borderId="0" xfId="0" applyNumberFormat="1" applyFont="1" applyFill="1" applyBorder="1" applyAlignment="1">
      <alignment horizontal="right" vertical="center"/>
    </xf>
    <xf numFmtId="4" fontId="5" fillId="2" borderId="1" xfId="0" applyNumberFormat="1" applyFont="1" applyFill="1" applyBorder="1" applyAlignment="1">
      <alignment horizontal="right" vertical="center"/>
    </xf>
    <xf numFmtId="4" fontId="5" fillId="3" borderId="0" xfId="0" applyNumberFormat="1" applyFont="1" applyFill="1" applyBorder="1" applyAlignment="1">
      <alignment horizontal="right" vertical="center"/>
    </xf>
    <xf numFmtId="4" fontId="5" fillId="3" borderId="1" xfId="0" applyNumberFormat="1" applyFont="1" applyFill="1" applyBorder="1" applyAlignment="1">
      <alignment horizontal="right" vertical="center"/>
    </xf>
    <xf numFmtId="3" fontId="4" fillId="2" borderId="1" xfId="0" applyNumberFormat="1" applyFont="1" applyFill="1" applyBorder="1" applyAlignment="1">
      <alignment horizontal="right" vertical="center"/>
    </xf>
    <xf numFmtId="3" fontId="4" fillId="2" borderId="0" xfId="0" applyNumberFormat="1" applyFont="1" applyFill="1" applyBorder="1" applyAlignment="1">
      <alignment horizontal="right" vertical="center"/>
    </xf>
    <xf numFmtId="4" fontId="5" fillId="4" borderId="4" xfId="0" applyNumberFormat="1" applyFont="1" applyFill="1" applyBorder="1" applyAlignment="1">
      <alignment horizontal="right" vertical="center"/>
    </xf>
    <xf numFmtId="10" fontId="4" fillId="2" borderId="1" xfId="3" applyNumberFormat="1" applyFont="1" applyFill="1" applyBorder="1" applyAlignment="1">
      <alignment horizontal="center"/>
    </xf>
    <xf numFmtId="0" fontId="4" fillId="2" borderId="13" xfId="0" applyFont="1" applyFill="1" applyBorder="1" applyAlignment="1">
      <alignment horizontal="center" vertical="center" wrapText="1"/>
    </xf>
    <xf numFmtId="164" fontId="4" fillId="2" borderId="1" xfId="0" applyNumberFormat="1" applyFont="1" applyFill="1" applyBorder="1"/>
    <xf numFmtId="164" fontId="4" fillId="2" borderId="1" xfId="1" applyFont="1" applyFill="1" applyBorder="1"/>
    <xf numFmtId="164" fontId="4" fillId="2" borderId="0" xfId="1" applyFont="1" applyFill="1" applyBorder="1"/>
    <xf numFmtId="164" fontId="4" fillId="2" borderId="5" xfId="1" applyFont="1" applyFill="1" applyBorder="1"/>
    <xf numFmtId="164" fontId="4" fillId="2" borderId="4" xfId="1" applyFont="1" applyFill="1" applyBorder="1"/>
    <xf numFmtId="164" fontId="4" fillId="2" borderId="0" xfId="0" applyNumberFormat="1" applyFont="1" applyFill="1" applyBorder="1"/>
    <xf numFmtId="0" fontId="5" fillId="2" borderId="9" xfId="0" applyFont="1" applyFill="1" applyBorder="1"/>
    <xf numFmtId="4" fontId="4" fillId="0" borderId="0" xfId="0" applyNumberFormat="1" applyFont="1"/>
    <xf numFmtId="0" fontId="5" fillId="2" borderId="13" xfId="0" applyFont="1" applyFill="1" applyBorder="1" applyAlignment="1">
      <alignment horizontal="center" vertical="center" wrapText="1"/>
    </xf>
    <xf numFmtId="0" fontId="5" fillId="2" borderId="11" xfId="0" applyFont="1" applyFill="1" applyBorder="1" applyAlignment="1">
      <alignment horizontal="center"/>
    </xf>
    <xf numFmtId="0" fontId="5" fillId="2" borderId="11" xfId="0" applyFont="1" applyFill="1" applyBorder="1" applyAlignment="1">
      <alignment horizontal="center" vertical="center" wrapText="1"/>
    </xf>
    <xf numFmtId="0" fontId="5" fillId="2" borderId="13" xfId="0" applyFont="1" applyFill="1" applyBorder="1" applyAlignment="1">
      <alignment horizontal="center"/>
    </xf>
    <xf numFmtId="0" fontId="5" fillId="2" borderId="14" xfId="0" applyFont="1" applyFill="1" applyBorder="1" applyAlignment="1">
      <alignment horizontal="center" vertical="center"/>
    </xf>
    <xf numFmtId="10" fontId="4" fillId="2" borderId="1" xfId="3" applyNumberFormat="1" applyFont="1" applyFill="1" applyBorder="1" applyAlignment="1">
      <alignment horizontal="center" vertical="center"/>
    </xf>
    <xf numFmtId="10" fontId="5" fillId="2" borderId="14" xfId="3" applyNumberFormat="1" applyFont="1" applyFill="1" applyBorder="1" applyAlignment="1">
      <alignment horizontal="center"/>
    </xf>
    <xf numFmtId="164" fontId="4" fillId="0" borderId="0" xfId="0" applyNumberFormat="1" applyFont="1" applyFill="1" applyBorder="1"/>
    <xf numFmtId="49" fontId="4" fillId="2" borderId="2" xfId="0" applyNumberFormat="1" applyFont="1" applyFill="1" applyBorder="1" applyAlignment="1">
      <alignment wrapText="1"/>
    </xf>
    <xf numFmtId="4" fontId="5" fillId="4" borderId="0" xfId="0" applyNumberFormat="1" applyFont="1" applyFill="1" applyBorder="1" applyAlignment="1">
      <alignment vertical="center"/>
    </xf>
    <xf numFmtId="4" fontId="5" fillId="4" borderId="1" xfId="0" applyNumberFormat="1" applyFont="1" applyFill="1" applyBorder="1" applyAlignment="1">
      <alignment vertical="center"/>
    </xf>
    <xf numFmtId="0" fontId="7" fillId="2" borderId="0" xfId="0" applyFont="1" applyFill="1" applyBorder="1"/>
    <xf numFmtId="0" fontId="5" fillId="2" borderId="0" xfId="0" applyFont="1" applyFill="1" applyBorder="1"/>
    <xf numFmtId="0" fontId="4" fillId="2" borderId="0" xfId="0" applyFont="1" applyFill="1" applyBorder="1" applyAlignment="1">
      <alignment vertical="center" wrapText="1"/>
    </xf>
    <xf numFmtId="0" fontId="4" fillId="2" borderId="0" xfId="0" applyFont="1" applyFill="1" applyBorder="1" applyAlignment="1">
      <alignment horizontal="left"/>
    </xf>
    <xf numFmtId="0" fontId="4" fillId="2" borderId="0" xfId="0" applyFont="1" applyFill="1" applyBorder="1" applyAlignment="1">
      <alignment horizontal="left" vertical="center" wrapText="1"/>
    </xf>
    <xf numFmtId="0" fontId="4" fillId="2" borderId="3" xfId="0" applyFont="1" applyFill="1" applyBorder="1"/>
    <xf numFmtId="0" fontId="4" fillId="2" borderId="4" xfId="0" applyFont="1" applyFill="1" applyBorder="1"/>
    <xf numFmtId="164" fontId="5" fillId="2" borderId="0" xfId="1" applyFont="1" applyFill="1" applyBorder="1"/>
    <xf numFmtId="164" fontId="5" fillId="2" borderId="1" xfId="1" applyFont="1" applyFill="1" applyBorder="1"/>
    <xf numFmtId="164" fontId="5" fillId="2" borderId="13" xfId="1" applyFont="1" applyFill="1" applyBorder="1"/>
    <xf numFmtId="164" fontId="5" fillId="2" borderId="13" xfId="1" applyFont="1" applyFill="1" applyBorder="1" applyAlignment="1">
      <alignment horizontal="center"/>
    </xf>
    <xf numFmtId="43" fontId="4" fillId="0" borderId="0" xfId="0" applyNumberFormat="1" applyFont="1"/>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Border="1" applyAlignment="1">
      <alignment horizontal="center" vertical="center"/>
    </xf>
    <xf numFmtId="0" fontId="4" fillId="0" borderId="0" xfId="0" applyFont="1" applyFill="1" applyBorder="1" applyAlignment="1">
      <alignment vertical="center"/>
    </xf>
    <xf numFmtId="0" fontId="4" fillId="2" borderId="2"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15"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xf>
    <xf numFmtId="9" fontId="4" fillId="0" borderId="0" xfId="3" applyFont="1" applyFill="1" applyBorder="1" applyAlignment="1">
      <alignment vertical="center"/>
    </xf>
    <xf numFmtId="9" fontId="4" fillId="2" borderId="1" xfId="3" applyFont="1" applyFill="1" applyBorder="1" applyAlignment="1">
      <alignment horizontal="center" vertical="center"/>
    </xf>
    <xf numFmtId="9" fontId="4" fillId="2" borderId="5" xfId="3" applyFont="1" applyFill="1" applyBorder="1" applyAlignment="1">
      <alignment horizontal="center" vertical="center"/>
    </xf>
    <xf numFmtId="10" fontId="4" fillId="2" borderId="0" xfId="3" applyNumberFormat="1" applyFont="1" applyFill="1" applyBorder="1" applyAlignment="1">
      <alignment horizontal="center" vertical="center"/>
    </xf>
    <xf numFmtId="10" fontId="4" fillId="2" borderId="4" xfId="3" applyNumberFormat="1" applyFont="1" applyFill="1" applyBorder="1" applyAlignment="1">
      <alignment horizontal="center" vertical="center"/>
    </xf>
    <xf numFmtId="164" fontId="4" fillId="2" borderId="2" xfId="1" applyFont="1" applyFill="1" applyBorder="1" applyAlignment="1">
      <alignment horizontal="right" vertical="center"/>
    </xf>
    <xf numFmtId="0" fontId="7" fillId="2" borderId="8" xfId="0" applyFont="1" applyFill="1" applyBorder="1" applyAlignment="1">
      <alignment horizontal="center" vertical="center"/>
    </xf>
    <xf numFmtId="0" fontId="7" fillId="2" borderId="0" xfId="0" applyFont="1" applyFill="1" applyBorder="1" applyAlignment="1">
      <alignment horizontal="center" vertical="center"/>
    </xf>
    <xf numFmtId="0" fontId="4" fillId="2" borderId="10" xfId="0" applyFont="1" applyFill="1" applyBorder="1" applyAlignment="1">
      <alignment vertical="center"/>
    </xf>
    <xf numFmtId="0" fontId="5" fillId="2" borderId="11" xfId="0" applyFont="1" applyFill="1" applyBorder="1" applyAlignment="1">
      <alignment vertical="center"/>
    </xf>
    <xf numFmtId="0" fontId="4" fillId="2" borderId="11" xfId="0" applyFont="1" applyFill="1" applyBorder="1" applyAlignment="1">
      <alignment vertical="center"/>
    </xf>
    <xf numFmtId="165" fontId="6" fillId="2" borderId="2" xfId="1" applyNumberFormat="1" applyFont="1" applyFill="1" applyBorder="1" applyAlignment="1">
      <alignment horizontal="right" vertical="center"/>
    </xf>
    <xf numFmtId="164" fontId="6" fillId="2" borderId="1" xfId="1" applyFont="1" applyFill="1" applyBorder="1" applyAlignment="1">
      <alignment horizontal="right" vertical="center"/>
    </xf>
    <xf numFmtId="165" fontId="6" fillId="2" borderId="0" xfId="1" applyNumberFormat="1" applyFont="1" applyFill="1" applyBorder="1" applyAlignment="1">
      <alignment horizontal="right" vertical="center"/>
    </xf>
    <xf numFmtId="164" fontId="6" fillId="2" borderId="0" xfId="1" applyFont="1" applyFill="1" applyBorder="1" applyAlignment="1">
      <alignment horizontal="right" vertical="center"/>
    </xf>
    <xf numFmtId="0" fontId="4" fillId="2" borderId="11" xfId="0" applyFont="1" applyFill="1" applyBorder="1" applyAlignment="1">
      <alignment vertical="center" wrapText="1"/>
    </xf>
    <xf numFmtId="0" fontId="4" fillId="2" borderId="3" xfId="0" applyFont="1" applyFill="1" applyBorder="1" applyAlignment="1">
      <alignment horizontal="center" vertical="center"/>
    </xf>
    <xf numFmtId="0" fontId="1" fillId="2" borderId="11" xfId="0" applyFont="1" applyFill="1" applyBorder="1" applyAlignment="1">
      <alignment vertical="center"/>
    </xf>
    <xf numFmtId="0" fontId="1" fillId="2" borderId="11" xfId="0" applyFont="1" applyFill="1" applyBorder="1" applyAlignment="1">
      <alignment horizontal="left" vertical="center"/>
    </xf>
    <xf numFmtId="9" fontId="4" fillId="0" borderId="0" xfId="3" applyNumberFormat="1" applyFont="1" applyFill="1" applyBorder="1" applyAlignment="1">
      <alignment vertical="center"/>
    </xf>
    <xf numFmtId="0" fontId="5" fillId="2" borderId="10" xfId="0" applyFont="1" applyFill="1" applyBorder="1" applyAlignment="1">
      <alignment vertical="center"/>
    </xf>
    <xf numFmtId="0" fontId="1" fillId="2" borderId="12" xfId="0" applyFont="1" applyFill="1" applyBorder="1" applyAlignment="1">
      <alignment horizontal="left" vertical="center"/>
    </xf>
    <xf numFmtId="164" fontId="4" fillId="2" borderId="5" xfId="1" applyFont="1" applyFill="1" applyBorder="1" applyAlignment="1">
      <alignment horizontal="right" vertical="center"/>
    </xf>
    <xf numFmtId="164" fontId="4" fillId="2" borderId="4" xfId="1" applyFont="1" applyFill="1" applyBorder="1" applyAlignment="1">
      <alignment horizontal="right" vertical="center"/>
    </xf>
    <xf numFmtId="0" fontId="4" fillId="2" borderId="13" xfId="0" applyFont="1" applyFill="1" applyBorder="1" applyAlignment="1">
      <alignment vertical="center"/>
    </xf>
    <xf numFmtId="0" fontId="5"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 xfId="0" applyFont="1" applyFill="1" applyBorder="1" applyAlignment="1">
      <alignment horizontal="right" vertical="center"/>
    </xf>
    <xf numFmtId="0" fontId="0" fillId="2" borderId="6" xfId="0" applyFill="1" applyBorder="1" applyAlignment="1">
      <alignment horizontal="right" vertical="center"/>
    </xf>
    <xf numFmtId="0" fontId="0" fillId="2" borderId="8" xfId="0" applyFill="1" applyBorder="1" applyAlignment="1">
      <alignment horizontal="right" vertical="center"/>
    </xf>
    <xf numFmtId="0" fontId="0" fillId="2" borderId="7" xfId="0" applyFill="1" applyBorder="1" applyAlignment="1">
      <alignment horizontal="right" vertical="center"/>
    </xf>
    <xf numFmtId="164" fontId="4" fillId="2" borderId="3" xfId="1" applyFont="1" applyFill="1" applyBorder="1" applyAlignment="1">
      <alignment horizontal="right" vertical="center"/>
    </xf>
    <xf numFmtId="0" fontId="4" fillId="2" borderId="2" xfId="0" applyFont="1" applyFill="1" applyBorder="1" applyAlignment="1">
      <alignment horizontal="right" vertical="center"/>
    </xf>
    <xf numFmtId="0" fontId="4" fillId="2" borderId="0" xfId="0" applyFont="1" applyFill="1" applyBorder="1" applyAlignment="1">
      <alignment horizontal="right" vertical="center"/>
    </xf>
    <xf numFmtId="0" fontId="4" fillId="2" borderId="9" xfId="0" applyFont="1" applyFill="1" applyBorder="1" applyAlignment="1">
      <alignment horizontal="right" vertical="center"/>
    </xf>
    <xf numFmtId="164" fontId="4" fillId="2" borderId="14" xfId="1" applyFont="1" applyFill="1" applyBorder="1" applyAlignment="1">
      <alignment horizontal="right" vertical="center"/>
    </xf>
    <xf numFmtId="164" fontId="4" fillId="2" borderId="15" xfId="0" applyNumberFormat="1" applyFont="1" applyFill="1" applyBorder="1" applyAlignment="1">
      <alignment horizontal="right" vertical="center"/>
    </xf>
    <xf numFmtId="164" fontId="4" fillId="2" borderId="15" xfId="1" applyFont="1" applyFill="1" applyBorder="1" applyAlignment="1">
      <alignment horizontal="right" vertical="center"/>
    </xf>
    <xf numFmtId="164" fontId="4" fillId="2" borderId="9" xfId="0" applyNumberFormat="1" applyFont="1" applyFill="1" applyBorder="1" applyAlignment="1">
      <alignment horizontal="right" vertical="center"/>
    </xf>
    <xf numFmtId="164" fontId="5" fillId="2" borderId="1" xfId="1" applyFont="1" applyFill="1" applyBorder="1" applyAlignment="1">
      <alignment horizontal="right" vertical="center"/>
    </xf>
    <xf numFmtId="4" fontId="5" fillId="4" borderId="5" xfId="0" applyNumberFormat="1" applyFont="1" applyFill="1" applyBorder="1" applyAlignment="1">
      <alignment horizontal="right" vertical="center"/>
    </xf>
    <xf numFmtId="4" fontId="5" fillId="2" borderId="1" xfId="0" applyNumberFormat="1" applyFont="1" applyFill="1" applyBorder="1" applyAlignment="1">
      <alignment vertical="center"/>
    </xf>
    <xf numFmtId="0" fontId="4" fillId="0" borderId="0" xfId="0" applyFont="1" applyBorder="1"/>
    <xf numFmtId="0" fontId="4" fillId="0" borderId="7" xfId="0" applyFont="1" applyBorder="1"/>
    <xf numFmtId="164" fontId="4" fillId="0" borderId="0" xfId="0" applyNumberFormat="1" applyFont="1" applyBorder="1"/>
    <xf numFmtId="4" fontId="4" fillId="2" borderId="7" xfId="0" applyNumberFormat="1" applyFont="1" applyFill="1" applyBorder="1" applyAlignment="1">
      <alignment vertical="center"/>
    </xf>
    <xf numFmtId="0" fontId="4" fillId="0" borderId="2" xfId="0" applyFont="1" applyFill="1" applyBorder="1" applyAlignment="1">
      <alignment vertical="center"/>
    </xf>
    <xf numFmtId="164" fontId="4" fillId="2" borderId="0" xfId="0" applyNumberFormat="1" applyFont="1" applyFill="1" applyBorder="1" applyAlignment="1">
      <alignment horizontal="right" vertical="center"/>
    </xf>
    <xf numFmtId="0" fontId="4" fillId="0" borderId="15" xfId="0" applyFont="1" applyFill="1" applyBorder="1" applyAlignment="1">
      <alignment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4" fillId="0" borderId="8" xfId="0" applyFont="1" applyFill="1" applyBorder="1" applyAlignment="1">
      <alignment vertical="center"/>
    </xf>
    <xf numFmtId="0" fontId="5" fillId="0" borderId="9" xfId="0" applyFont="1" applyFill="1" applyBorder="1" applyAlignment="1">
      <alignment vertical="center" wrapText="1"/>
    </xf>
    <xf numFmtId="4" fontId="5" fillId="0" borderId="15" xfId="0" applyNumberFormat="1" applyFont="1" applyFill="1" applyBorder="1" applyAlignment="1">
      <alignment vertical="center"/>
    </xf>
    <xf numFmtId="4" fontId="5" fillId="0" borderId="14" xfId="0" applyNumberFormat="1" applyFont="1" applyFill="1" applyBorder="1" applyAlignment="1">
      <alignment vertical="center"/>
    </xf>
    <xf numFmtId="0" fontId="5" fillId="0" borderId="9" xfId="0" applyFont="1" applyFill="1" applyBorder="1" applyAlignment="1">
      <alignment vertical="center"/>
    </xf>
    <xf numFmtId="4" fontId="4" fillId="0" borderId="15" xfId="0" applyNumberFormat="1" applyFont="1" applyFill="1" applyBorder="1" applyAlignment="1">
      <alignment vertical="center"/>
    </xf>
    <xf numFmtId="4" fontId="4" fillId="0" borderId="14" xfId="0" applyNumberFormat="1" applyFont="1" applyFill="1" applyBorder="1" applyAlignment="1">
      <alignment vertical="center"/>
    </xf>
    <xf numFmtId="164" fontId="7" fillId="2" borderId="0" xfId="1" applyFont="1" applyFill="1" applyBorder="1"/>
    <xf numFmtId="164" fontId="7" fillId="2" borderId="1" xfId="1" applyFont="1" applyFill="1" applyBorder="1"/>
    <xf numFmtId="2" fontId="4" fillId="0" borderId="0" xfId="0" applyNumberFormat="1" applyFont="1" applyFill="1" applyBorder="1"/>
    <xf numFmtId="0" fontId="5" fillId="2" borderId="9" xfId="0" applyFont="1" applyFill="1" applyBorder="1" applyAlignment="1">
      <alignment horizontal="center"/>
    </xf>
    <xf numFmtId="0" fontId="5" fillId="2" borderId="15" xfId="0" applyFont="1" applyFill="1" applyBorder="1" applyAlignment="1">
      <alignment horizontal="center"/>
    </xf>
    <xf numFmtId="0" fontId="5" fillId="2" borderId="14" xfId="0" applyFont="1" applyFill="1" applyBorder="1" applyAlignment="1">
      <alignment horizontal="center"/>
    </xf>
    <xf numFmtId="0" fontId="5" fillId="2" borderId="0" xfId="0" applyFont="1" applyFill="1" applyBorder="1" applyAlignment="1">
      <alignment horizontal="center"/>
    </xf>
    <xf numFmtId="0" fontId="5" fillId="2" borderId="1" xfId="0" applyFont="1" applyFill="1" applyBorder="1" applyAlignment="1">
      <alignment horizontal="center"/>
    </xf>
    <xf numFmtId="10" fontId="4" fillId="2" borderId="1" xfId="0" applyNumberFormat="1" applyFont="1" applyFill="1" applyBorder="1" applyAlignment="1">
      <alignment horizontal="center" vertical="center"/>
    </xf>
    <xf numFmtId="10" fontId="4" fillId="2" borderId="5" xfId="0" applyNumberFormat="1" applyFont="1" applyFill="1" applyBorder="1" applyAlignment="1">
      <alignment horizontal="center" vertical="center"/>
    </xf>
    <xf numFmtId="0" fontId="4" fillId="0" borderId="2" xfId="0" applyFont="1" applyFill="1" applyBorder="1"/>
    <xf numFmtId="164" fontId="5" fillId="2" borderId="15" xfId="1" applyFont="1" applyFill="1" applyBorder="1" applyAlignment="1">
      <alignment vertical="center"/>
    </xf>
    <xf numFmtId="164" fontId="5" fillId="2" borderId="14" xfId="1" applyFont="1" applyFill="1" applyBorder="1" applyAlignment="1">
      <alignment vertical="center"/>
    </xf>
    <xf numFmtId="0" fontId="5" fillId="2" borderId="9" xfId="0" applyFont="1" applyFill="1" applyBorder="1" applyAlignment="1">
      <alignment wrapText="1"/>
    </xf>
    <xf numFmtId="0" fontId="5" fillId="2" borderId="0" xfId="0" applyFont="1" applyFill="1" applyBorder="1" applyAlignment="1">
      <alignment vertical="center" wrapText="1"/>
    </xf>
    <xf numFmtId="0" fontId="5" fillId="3" borderId="0" xfId="0" applyFont="1" applyFill="1" applyBorder="1" applyAlignment="1">
      <alignment vertical="center"/>
    </xf>
    <xf numFmtId="0" fontId="5" fillId="2" borderId="0" xfId="0" applyFont="1" applyFill="1" applyBorder="1" applyAlignment="1">
      <alignment vertical="center"/>
    </xf>
    <xf numFmtId="0" fontId="5" fillId="3" borderId="0" xfId="0" applyFont="1" applyFill="1" applyBorder="1" applyAlignment="1">
      <alignment vertical="center" wrapText="1"/>
    </xf>
    <xf numFmtId="0" fontId="5" fillId="4" borderId="0" xfId="0" applyFont="1" applyFill="1" applyBorder="1" applyAlignment="1">
      <alignment vertical="center"/>
    </xf>
    <xf numFmtId="0" fontId="5" fillId="4" borderId="0" xfId="0" applyFont="1" applyFill="1" applyBorder="1" applyAlignment="1">
      <alignment vertical="center" wrapText="1"/>
    </xf>
    <xf numFmtId="0" fontId="4" fillId="2" borderId="4" xfId="0" applyFont="1" applyFill="1" applyBorder="1" applyAlignment="1">
      <alignment vertical="center"/>
    </xf>
    <xf numFmtId="0" fontId="4" fillId="0" borderId="6" xfId="0" applyFont="1" applyFill="1" applyBorder="1"/>
    <xf numFmtId="0" fontId="4" fillId="0" borderId="3" xfId="0" applyFont="1" applyFill="1" applyBorder="1"/>
    <xf numFmtId="164" fontId="4" fillId="2" borderId="0" xfId="1" applyFont="1" applyFill="1" applyBorder="1" applyAlignment="1">
      <alignment horizontal="center"/>
    </xf>
    <xf numFmtId="0" fontId="5" fillId="2" borderId="0"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5" fillId="2" borderId="8" xfId="0" applyFont="1" applyFill="1" applyBorder="1" applyAlignment="1">
      <alignment horizontal="center"/>
    </xf>
    <xf numFmtId="0" fontId="5" fillId="2" borderId="2" xfId="0" applyFont="1" applyFill="1" applyBorder="1" applyAlignment="1">
      <alignment horizontal="center"/>
    </xf>
    <xf numFmtId="0" fontId="5" fillId="2" borderId="0" xfId="0" applyFont="1" applyFill="1" applyBorder="1" applyAlignment="1">
      <alignment horizontal="center"/>
    </xf>
    <xf numFmtId="0" fontId="5" fillId="2" borderId="1"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5" borderId="9"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14" xfId="0" applyFont="1" applyFill="1" applyBorder="1" applyAlignment="1">
      <alignment horizontal="center" vertical="center"/>
    </xf>
    <xf numFmtId="164" fontId="5" fillId="5" borderId="9" xfId="1" applyFont="1" applyFill="1" applyBorder="1" applyAlignment="1">
      <alignment horizontal="center" vertical="center"/>
    </xf>
    <xf numFmtId="164" fontId="5" fillId="5" borderId="14" xfId="1" applyFont="1" applyFill="1" applyBorder="1" applyAlignment="1">
      <alignment horizontal="center" vertical="center"/>
    </xf>
    <xf numFmtId="0" fontId="5" fillId="5" borderId="15" xfId="0" applyFont="1" applyFill="1" applyBorder="1" applyAlignment="1">
      <alignment horizontal="center" vertical="center"/>
    </xf>
    <xf numFmtId="0" fontId="5" fillId="5" borderId="1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2" xfId="0" applyFont="1" applyFill="1" applyBorder="1" applyAlignment="1">
      <alignment horizontal="center" vertical="center"/>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4" xfId="0" applyFont="1" applyFill="1" applyBorder="1" applyAlignment="1">
      <alignment horizontal="center" vertical="center" wrapText="1"/>
    </xf>
    <xf numFmtId="4" fontId="8" fillId="2" borderId="0" xfId="0" applyNumberFormat="1" applyFont="1" applyFill="1" applyBorder="1" applyAlignment="1">
      <alignment vertical="center"/>
    </xf>
    <xf numFmtId="4" fontId="8" fillId="2" borderId="1" xfId="0" applyNumberFormat="1" applyFont="1" applyFill="1" applyBorder="1" applyAlignment="1">
      <alignment vertical="center"/>
    </xf>
  </cellXfs>
  <cellStyles count="4">
    <cellStyle name="Millares" xfId="1" builtinId="3"/>
    <cellStyle name="Millares 2" xfId="2"/>
    <cellStyle name="Normal" xfId="0" builtinId="0"/>
    <cellStyle name="Porcentual"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NPCR6/AppData/Local/Temp/Temp1_DATOS%20INMOVILES%20VALEN.zip/DATOS%20INMOVILES%20VALEN/PRESUPUESTOS%20ARREGLADOS%20BIEN%2020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NPCR6/AppData/Local/Temp/Temp1_DATOS%20INMOVILES%20VALEN.zip/DATOS%20INMOVILES%20VALEN/Estados%20Financieros%202012-2013%20Nutri.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 Produccion "/>
      <sheetName val="P. DE MAT DIRECTOS USADOS"/>
      <sheetName val="P. COMPRAS"/>
      <sheetName val="P G FIN"/>
      <sheetName val="CIF"/>
      <sheetName val="MO"/>
      <sheetName val="P CV"/>
      <sheetName val="P. G ADMI Y VTAS"/>
      <sheetName val="P. DE EFECTIVO"/>
      <sheetName val="% CXC Y CXP"/>
      <sheetName val="DEPRECIACIONES E INVERSION"/>
      <sheetName val="PROVISIONES"/>
    </sheetNames>
    <sheetDataSet>
      <sheetData sheetId="0"/>
      <sheetData sheetId="1"/>
      <sheetData sheetId="2">
        <row r="46">
          <cell r="B46">
            <v>1329759.6649167999</v>
          </cell>
          <cell r="C46">
            <v>1404846.5097464346</v>
          </cell>
          <cell r="D46">
            <v>1491100.2407458827</v>
          </cell>
          <cell r="E46">
            <v>1555758.6851343245</v>
          </cell>
          <cell r="F46">
            <v>1619788.9253614983</v>
          </cell>
        </row>
        <row r="49">
          <cell r="B49">
            <v>45916698.609460257</v>
          </cell>
          <cell r="C49">
            <v>48043155.671778858</v>
          </cell>
          <cell r="D49">
            <v>50915934.27634418</v>
          </cell>
          <cell r="E49">
            <v>53026718.335922815</v>
          </cell>
          <cell r="F49">
            <v>55096468.941286087</v>
          </cell>
        </row>
      </sheetData>
      <sheetData sheetId="3">
        <row r="12">
          <cell r="D12">
            <v>100673.61813600002</v>
          </cell>
          <cell r="E12">
            <v>47135.889007999998</v>
          </cell>
          <cell r="F12">
            <v>34723.266500000005</v>
          </cell>
          <cell r="G12">
            <v>20268.328548000001</v>
          </cell>
          <cell r="H12">
            <v>8955.7727480000012</v>
          </cell>
        </row>
        <row r="18">
          <cell r="B18">
            <v>484258.73007200006</v>
          </cell>
          <cell r="C18">
            <v>340930.63924400008</v>
          </cell>
          <cell r="D18">
            <v>208627.78617200008</v>
          </cell>
          <cell r="E18">
            <v>76324.933100000082</v>
          </cell>
          <cell r="F18">
            <v>43249.191336000084</v>
          </cell>
        </row>
        <row r="23">
          <cell r="B23">
            <v>308551.60330800002</v>
          </cell>
          <cell r="C23">
            <v>143328.09082800001</v>
          </cell>
          <cell r="D23">
            <v>132302.853072</v>
          </cell>
          <cell r="E23">
            <v>132302.853072</v>
          </cell>
          <cell r="F23">
            <v>33075.741763999999</v>
          </cell>
        </row>
      </sheetData>
      <sheetData sheetId="4">
        <row r="19">
          <cell r="F19">
            <v>111077.383963624</v>
          </cell>
          <cell r="G19">
            <v>115142.81621669263</v>
          </cell>
          <cell r="H19">
            <v>119161.3005026552</v>
          </cell>
          <cell r="I19">
            <v>123153.20406949415</v>
          </cell>
          <cell r="J19">
            <v>127026.37233747974</v>
          </cell>
        </row>
        <row r="20">
          <cell r="F20">
            <v>887049.09048053983</v>
          </cell>
          <cell r="G20">
            <v>919515.0871921276</v>
          </cell>
          <cell r="H20">
            <v>951606.16373513278</v>
          </cell>
          <cell r="I20">
            <v>983484.97022025986</v>
          </cell>
          <cell r="J20">
            <v>1014415.572533687</v>
          </cell>
        </row>
        <row r="21">
          <cell r="F21">
            <v>3745.1069609199999</v>
          </cell>
          <cell r="G21">
            <v>3882.177875689672</v>
          </cell>
          <cell r="H21">
            <v>4017.6658835512412</v>
          </cell>
          <cell r="I21">
            <v>4152.2576906502081</v>
          </cell>
          <cell r="J21">
            <v>4282.8461950211567</v>
          </cell>
        </row>
        <row r="22">
          <cell r="F22">
            <v>237929.79766919999</v>
          </cell>
          <cell r="G22">
            <v>246638.02826389272</v>
          </cell>
          <cell r="H22">
            <v>255245.69545030256</v>
          </cell>
          <cell r="I22">
            <v>263796.42624788772</v>
          </cell>
          <cell r="J22">
            <v>272092.82385338377</v>
          </cell>
        </row>
      </sheetData>
      <sheetData sheetId="5">
        <row r="39">
          <cell r="B39">
            <v>717331.68873599998</v>
          </cell>
          <cell r="C39">
            <v>757836.88273800781</v>
          </cell>
          <cell r="D39">
            <v>804365.99333596381</v>
          </cell>
          <cell r="E39">
            <v>839245.64289061143</v>
          </cell>
          <cell r="F39">
            <v>873786.41109416808</v>
          </cell>
        </row>
        <row r="40">
          <cell r="B40">
            <v>7231.8794724811387</v>
          </cell>
          <cell r="C40">
            <v>5064.0188149764354</v>
          </cell>
          <cell r="D40">
            <v>5064.0188149785754</v>
          </cell>
          <cell r="E40">
            <v>5064.0188149785754</v>
          </cell>
          <cell r="F40">
            <v>5064.0188149785754</v>
          </cell>
        </row>
        <row r="41">
          <cell r="B41">
            <v>23679.067003555745</v>
          </cell>
          <cell r="C41">
            <v>19909.988303636925</v>
          </cell>
          <cell r="D41">
            <v>19909.988303636925</v>
          </cell>
          <cell r="E41">
            <v>19909.988303636925</v>
          </cell>
          <cell r="F41">
            <v>19909.988303636925</v>
          </cell>
        </row>
      </sheetData>
      <sheetData sheetId="6">
        <row r="8">
          <cell r="C8">
            <v>2028726.8699360001</v>
          </cell>
          <cell r="D8">
            <v>2156106.4148233854</v>
          </cell>
          <cell r="E8">
            <v>2277854.1502054427</v>
          </cell>
          <cell r="F8">
            <v>2417708.1611345503</v>
          </cell>
          <cell r="G8">
            <v>2522547.0206642104</v>
          </cell>
        </row>
        <row r="9">
          <cell r="C9">
            <v>45799631.782523461</v>
          </cell>
          <cell r="D9">
            <v>47968068.826949224</v>
          </cell>
          <cell r="E9">
            <v>50829680.545344733</v>
          </cell>
          <cell r="F9">
            <v>52962059.891534373</v>
          </cell>
          <cell r="G9">
            <v>55032438.701058909</v>
          </cell>
        </row>
        <row r="11">
          <cell r="C11">
            <v>9109717.6819543596</v>
          </cell>
          <cell r="D11">
            <v>9727692.028141696</v>
          </cell>
          <cell r="E11">
            <v>10400670.761167621</v>
          </cell>
          <cell r="F11">
            <v>10990954.055370471</v>
          </cell>
          <cell r="G11">
            <v>11584207.040000584</v>
          </cell>
        </row>
        <row r="14">
          <cell r="C14">
            <v>2156106.4148233854</v>
          </cell>
          <cell r="D14">
            <v>2277854.1502054427</v>
          </cell>
          <cell r="E14">
            <v>2417708.1611345503</v>
          </cell>
          <cell r="F14">
            <v>2522547.0206642104</v>
          </cell>
          <cell r="G14">
            <v>2626367.2938600662</v>
          </cell>
        </row>
      </sheetData>
      <sheetData sheetId="7">
        <row r="6">
          <cell r="D6">
            <v>259320.07485399599</v>
          </cell>
          <cell r="E6">
            <v>268811.18959365221</v>
          </cell>
          <cell r="F6">
            <v>278192.70011047064</v>
          </cell>
          <cell r="G6">
            <v>287512.15556417144</v>
          </cell>
          <cell r="H6">
            <v>296554.41285666462</v>
          </cell>
        </row>
        <row r="7">
          <cell r="D7">
            <v>26648.622899392001</v>
          </cell>
          <cell r="E7">
            <v>27687.919192468285</v>
          </cell>
          <cell r="F7">
            <v>28767.748040974548</v>
          </cell>
          <cell r="G7">
            <v>29889.690214572554</v>
          </cell>
          <cell r="H7">
            <v>31055.388132940883</v>
          </cell>
        </row>
        <row r="12">
          <cell r="D12">
            <v>999813.21216402308</v>
          </cell>
          <cell r="E12">
            <v>1021074.7001575533</v>
          </cell>
          <cell r="F12">
            <v>1045690.7667788912</v>
          </cell>
          <cell r="G12">
            <v>1070838.9260251864</v>
          </cell>
          <cell r="H12">
            <v>1096327.2065581854</v>
          </cell>
        </row>
        <row r="18">
          <cell r="D18">
            <v>158397.87664932397</v>
          </cell>
          <cell r="E18">
            <v>164575.39383864758</v>
          </cell>
          <cell r="F18">
            <v>170993.83419835483</v>
          </cell>
          <cell r="G18">
            <v>177662.59373209067</v>
          </cell>
          <cell r="H18">
            <v>184591.43488764219</v>
          </cell>
        </row>
        <row r="19">
          <cell r="D19">
            <v>278474.39801807597</v>
          </cell>
          <cell r="E19">
            <v>289334.89954078093</v>
          </cell>
          <cell r="F19">
            <v>300618.96062287135</v>
          </cell>
          <cell r="G19">
            <v>312343.10008716333</v>
          </cell>
          <cell r="H19">
            <v>324524.4809905627</v>
          </cell>
        </row>
        <row r="20">
          <cell r="D20">
            <v>806529.94958416396</v>
          </cell>
          <cell r="E20">
            <v>837984.61761794623</v>
          </cell>
          <cell r="F20">
            <v>870666.01770504611</v>
          </cell>
          <cell r="G20">
            <v>904621.99239554279</v>
          </cell>
          <cell r="H20">
            <v>939902.25009896886</v>
          </cell>
        </row>
        <row r="23">
          <cell r="D23">
            <v>90402.106695700539</v>
          </cell>
          <cell r="E23">
            <v>95499.504212609289</v>
          </cell>
          <cell r="F23">
            <v>101269.84369068964</v>
          </cell>
          <cell r="G23">
            <v>105738.80207621849</v>
          </cell>
          <cell r="H23">
            <v>110169.90345005465</v>
          </cell>
        </row>
        <row r="26">
          <cell r="D26">
            <v>4976318.5070342813</v>
          </cell>
          <cell r="E26">
            <v>5381881.4303383408</v>
          </cell>
          <cell r="F26">
            <v>5840261.3470508093</v>
          </cell>
          <cell r="G26">
            <v>6263239.9932465358</v>
          </cell>
          <cell r="H26">
            <v>6582192.2493318506</v>
          </cell>
        </row>
        <row r="49">
          <cell r="C49">
            <v>1341749.3469432001</v>
          </cell>
          <cell r="D49">
            <v>1390857.3730413213</v>
          </cell>
          <cell r="E49">
            <v>1439398.2953604632</v>
          </cell>
          <cell r="F49">
            <v>1487618.1382550388</v>
          </cell>
          <cell r="G49">
            <v>1534403.7287031596</v>
          </cell>
        </row>
        <row r="52">
          <cell r="C52">
            <v>2511281.2455634065</v>
          </cell>
          <cell r="D52">
            <v>3084484.1872391957</v>
          </cell>
          <cell r="E52">
            <v>3364142.5344332336</v>
          </cell>
          <cell r="F52">
            <v>3610717.9896217375</v>
          </cell>
          <cell r="G52">
            <v>3860781.7412729231</v>
          </cell>
        </row>
      </sheetData>
      <sheetData sheetId="8">
        <row r="7">
          <cell r="B7">
            <v>2157089.4407550315</v>
          </cell>
          <cell r="C7">
            <v>2278892.6841492052</v>
          </cell>
          <cell r="D7">
            <v>2418810.4582202635</v>
          </cell>
          <cell r="E7">
            <v>2523697.116558393</v>
          </cell>
          <cell r="F7">
            <v>2627564.7241622726</v>
          </cell>
        </row>
        <row r="16">
          <cell r="B16">
            <v>45916698.609460257</v>
          </cell>
          <cell r="C16">
            <v>48043155.671778858</v>
          </cell>
          <cell r="D16">
            <v>50915934.27634418</v>
          </cell>
          <cell r="E16">
            <v>53026718.335922815</v>
          </cell>
          <cell r="F16">
            <v>55096468.941286087</v>
          </cell>
        </row>
        <row r="17">
          <cell r="B17">
            <v>717331.68873599998</v>
          </cell>
          <cell r="C17">
            <v>757836.88273800781</v>
          </cell>
          <cell r="D17">
            <v>804365.99333596381</v>
          </cell>
          <cell r="E17">
            <v>839245.64289061143</v>
          </cell>
          <cell r="F17">
            <v>873786.41109416808</v>
          </cell>
        </row>
        <row r="18">
          <cell r="B18">
            <v>4053753.0206167228</v>
          </cell>
          <cell r="C18">
            <v>4251550.2440969311</v>
          </cell>
          <cell r="D18">
            <v>4467332.8921973063</v>
          </cell>
          <cell r="E18">
            <v>4658021.1923589921</v>
          </cell>
          <cell r="F18">
            <v>4848349.5012158817</v>
          </cell>
        </row>
        <row r="19">
          <cell r="B19">
            <v>683950.89843896404</v>
          </cell>
          <cell r="C19">
            <v>696373.39768527995</v>
          </cell>
          <cell r="D19">
            <v>708800.61670451798</v>
          </cell>
          <cell r="E19">
            <v>721284.56329223257</v>
          </cell>
          <cell r="F19">
            <v>733614.72687296616</v>
          </cell>
        </row>
        <row r="20">
          <cell r="B20">
            <v>2511281.2455634065</v>
          </cell>
          <cell r="C20">
            <v>3084484.1872391957</v>
          </cell>
          <cell r="D20">
            <v>3364142.5344332336</v>
          </cell>
          <cell r="E20">
            <v>3610717.9896217375</v>
          </cell>
          <cell r="F20">
            <v>3860781.7412729231</v>
          </cell>
        </row>
        <row r="21">
          <cell r="B21">
            <v>4607946.0245816838</v>
          </cell>
          <cell r="C21">
            <v>4974235.0308520645</v>
          </cell>
          <cell r="D21">
            <v>5391751.6956093619</v>
          </cell>
          <cell r="E21">
            <v>5775168.4709424684</v>
          </cell>
          <cell r="F21">
            <v>6178667.9483100921</v>
          </cell>
        </row>
        <row r="22">
          <cell r="B22">
            <v>100673.61813600002</v>
          </cell>
          <cell r="C22">
            <v>47135.889007999998</v>
          </cell>
          <cell r="D22">
            <v>34723.266500000005</v>
          </cell>
          <cell r="E22">
            <v>20268.328548000001</v>
          </cell>
          <cell r="F22">
            <v>8955.7727480000012</v>
          </cell>
        </row>
        <row r="23">
          <cell r="B23">
            <v>1298351.7484392</v>
          </cell>
          <cell r="C23">
            <v>1166004.7349296836</v>
          </cell>
          <cell r="D23">
            <v>1273669.8928989961</v>
          </cell>
          <cell r="E23">
            <v>1343675.3342058696</v>
          </cell>
          <cell r="F23">
            <v>1365775.3447817813</v>
          </cell>
        </row>
        <row r="24">
          <cell r="B24">
            <v>1022207.5357555362</v>
          </cell>
          <cell r="C24">
            <v>785095.20205513714</v>
          </cell>
          <cell r="D24">
            <v>856202.55728768487</v>
          </cell>
          <cell r="E24">
            <v>880360.79908104334</v>
          </cell>
          <cell r="F24">
            <v>844796.93722981773</v>
          </cell>
        </row>
        <row r="25">
          <cell r="B25">
            <v>2341755.6138690384</v>
          </cell>
          <cell r="C25">
            <v>2502172.1489787055</v>
          </cell>
          <cell r="D25">
            <v>2655282.2695619147</v>
          </cell>
          <cell r="E25">
            <v>2776274.0476775565</v>
          </cell>
          <cell r="F25">
            <v>2896215.9233949552</v>
          </cell>
        </row>
        <row r="27">
          <cell r="B27">
            <v>668524.03415720165</v>
          </cell>
          <cell r="C27">
            <v>731639.24252639711</v>
          </cell>
          <cell r="D27">
            <v>794754.45089560747</v>
          </cell>
          <cell r="E27">
            <v>857869.65926480293</v>
          </cell>
          <cell r="F27">
            <v>920984.86763399839</v>
          </cell>
        </row>
        <row r="28">
          <cell r="B28">
            <v>5164843.2552911304</v>
          </cell>
          <cell r="C28">
            <v>4638366.8355502812</v>
          </cell>
          <cell r="D28">
            <v>5066658.8339522071</v>
          </cell>
          <cell r="E28">
            <v>5345140.4794709496</v>
          </cell>
          <cell r="F28">
            <v>5433054.3215419259</v>
          </cell>
        </row>
        <row r="35">
          <cell r="B35">
            <v>3292825.2069715518</v>
          </cell>
          <cell r="C35">
            <v>3483880.5632817997</v>
          </cell>
          <cell r="D35">
            <v>3715551.7877026107</v>
          </cell>
          <cell r="E35">
            <v>3887929.1937340912</v>
          </cell>
          <cell r="F35">
            <v>4044068.9282816197</v>
          </cell>
        </row>
        <row r="40">
          <cell r="B40">
            <v>3084096.5730793476</v>
          </cell>
          <cell r="C40">
            <v>4843033.7707636803</v>
          </cell>
          <cell r="D40">
            <v>6513690.9864874631</v>
          </cell>
          <cell r="E40">
            <v>8123293.0255556256</v>
          </cell>
          <cell r="F40">
            <v>9884850.2569812089</v>
          </cell>
        </row>
      </sheetData>
      <sheetData sheetId="9">
        <row r="13">
          <cell r="C13">
            <v>8013434.2124376539</v>
          </cell>
          <cell r="D13">
            <v>8465924.6188897397</v>
          </cell>
          <cell r="E13">
            <v>8985709.2214589696</v>
          </cell>
          <cell r="F13">
            <v>9375355.7147730496</v>
          </cell>
          <cell r="G13">
            <v>9761216.5069178771</v>
          </cell>
        </row>
        <row r="14">
          <cell r="C14">
            <v>1026776.4571323991</v>
          </cell>
          <cell r="D14">
            <v>1084025.802371189</v>
          </cell>
          <cell r="E14">
            <v>1141275.1476099938</v>
          </cell>
          <cell r="F14">
            <v>1198524.4928487986</v>
          </cell>
          <cell r="G14">
            <v>1255773.8380875885</v>
          </cell>
        </row>
        <row r="17">
          <cell r="C17">
            <v>558803.00511570054</v>
          </cell>
          <cell r="D17">
            <v>654302.5093283098</v>
          </cell>
          <cell r="E17">
            <v>755572.35301899945</v>
          </cell>
          <cell r="F17">
            <v>861311.15509521798</v>
          </cell>
          <cell r="G17">
            <v>971481.05854527268</v>
          </cell>
        </row>
      </sheetData>
      <sheetData sheetId="10">
        <row r="11">
          <cell r="C11">
            <v>1050933.4504520493</v>
          </cell>
          <cell r="D11">
            <v>1161744.9852360773</v>
          </cell>
          <cell r="E11">
            <v>1272556.5200201345</v>
          </cell>
          <cell r="F11">
            <v>1383368.0548041766</v>
          </cell>
          <cell r="G11">
            <v>1370108.354454997</v>
          </cell>
        </row>
        <row r="19">
          <cell r="G19">
            <v>787225.06038802862</v>
          </cell>
          <cell r="H19">
            <v>880810.89409041405</v>
          </cell>
          <cell r="I19">
            <v>974396.72779282928</v>
          </cell>
          <cell r="J19">
            <v>1067982.5614952147</v>
          </cell>
          <cell r="K19">
            <v>1161568.3951976299</v>
          </cell>
        </row>
        <row r="20">
          <cell r="G20">
            <v>89682.853416028549</v>
          </cell>
          <cell r="H20">
            <v>93585.833702385426</v>
          </cell>
          <cell r="I20">
            <v>93585.833702415228</v>
          </cell>
          <cell r="J20">
            <v>93585.833702385426</v>
          </cell>
          <cell r="K20">
            <v>93585.833702415228</v>
          </cell>
        </row>
      </sheetData>
      <sheetData sheetId="11">
        <row r="9">
          <cell r="H9">
            <v>410938.77141201496</v>
          </cell>
          <cell r="I9">
            <v>480264.02116161585</v>
          </cell>
          <cell r="J9">
            <v>549589.27091121674</v>
          </cell>
          <cell r="K9">
            <v>618914.52066081762</v>
          </cell>
          <cell r="L9">
            <v>688239.77041041851</v>
          </cell>
        </row>
        <row r="10">
          <cell r="H10">
            <v>164333.48622600734</v>
          </cell>
          <cell r="I10">
            <v>181966.06158120185</v>
          </cell>
          <cell r="J10">
            <v>199598.63693640381</v>
          </cell>
          <cell r="K10">
            <v>217231.21229160577</v>
          </cell>
          <cell r="L10">
            <v>234863.78764680773</v>
          </cell>
        </row>
        <row r="14">
          <cell r="H14">
            <v>82448.930096014927</v>
          </cell>
          <cell r="I14">
            <v>69325.249749600887</v>
          </cell>
          <cell r="J14">
            <v>69325.249749600887</v>
          </cell>
          <cell r="K14">
            <v>69325.249749600887</v>
          </cell>
          <cell r="L14">
            <v>69325.249749600887</v>
          </cell>
        </row>
        <row r="15">
          <cell r="H15">
            <v>25180.921402007341</v>
          </cell>
          <cell r="I15">
            <v>17632.575355194509</v>
          </cell>
          <cell r="J15">
            <v>17632.57535520196</v>
          </cell>
          <cell r="K15">
            <v>17632.57535520196</v>
          </cell>
          <cell r="L15">
            <v>17632.57535520196</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G 2010-2013"/>
      <sheetName val="B.G. 2014"/>
      <sheetName val="%VERTICAL BG"/>
      <sheetName val="HORIZONTAL BG"/>
      <sheetName val="E.R 2010-2013"/>
      <sheetName val="E.R 2014"/>
      <sheetName val="Analisis ER"/>
      <sheetName val="%VERTICAL ER"/>
      <sheetName val="%HORIZONTAL BG"/>
      <sheetName val="HORIZONTAL ER"/>
      <sheetName val="%HORIZONTAL ER"/>
    </sheetNames>
    <sheetDataSet>
      <sheetData sheetId="0">
        <row r="10">
          <cell r="L10">
            <v>3289688.718992</v>
          </cell>
        </row>
        <row r="12">
          <cell r="F12">
            <v>7786755.729220001</v>
          </cell>
        </row>
        <row r="15">
          <cell r="F15">
            <v>912176.66498400003</v>
          </cell>
          <cell r="L15">
            <v>300612.77443600004</v>
          </cell>
        </row>
        <row r="17">
          <cell r="L17">
            <v>1618611.8463875363</v>
          </cell>
        </row>
        <row r="18">
          <cell r="F18">
            <v>131231.75254799999</v>
          </cell>
          <cell r="L18">
            <v>1298351.7484392</v>
          </cell>
        </row>
        <row r="19">
          <cell r="F19">
            <v>596404.3106320001</v>
          </cell>
          <cell r="L19">
            <v>40557.031736000004</v>
          </cell>
        </row>
        <row r="20">
          <cell r="F20">
            <v>4859002.0439480003</v>
          </cell>
        </row>
        <row r="33">
          <cell r="L33">
            <v>907465.59940399998</v>
          </cell>
        </row>
        <row r="36">
          <cell r="F36">
            <v>3107863.5224000001</v>
          </cell>
        </row>
        <row r="37">
          <cell r="F37">
            <v>199383.348944</v>
          </cell>
        </row>
        <row r="38">
          <cell r="F38">
            <v>8797298.0144400001</v>
          </cell>
        </row>
        <row r="39">
          <cell r="F39">
            <v>172120.107276</v>
          </cell>
          <cell r="L39">
            <v>5927361.4308479996</v>
          </cell>
        </row>
        <row r="40">
          <cell r="F40">
            <v>635863.96853200009</v>
          </cell>
          <cell r="L40">
            <v>3233117.900558</v>
          </cell>
        </row>
        <row r="41">
          <cell r="L41">
            <v>3324433.2791280001</v>
          </cell>
        </row>
        <row r="42">
          <cell r="F42">
            <v>-6962188.5273200013</v>
          </cell>
        </row>
        <row r="44">
          <cell r="F44">
            <v>3294112.8868439998</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39"/>
  <sheetViews>
    <sheetView workbookViewId="0">
      <selection activeCell="C36" sqref="C36"/>
    </sheetView>
  </sheetViews>
  <sheetFormatPr baseColWidth="10" defaultRowHeight="15.75"/>
  <cols>
    <col min="1" max="1" width="11.42578125" style="1"/>
    <col min="2" max="2" width="24.5703125" style="1" customWidth="1"/>
    <col min="3" max="3" width="17.85546875" style="1" customWidth="1"/>
    <col min="4" max="7" width="18.85546875" style="1" bestFit="1" customWidth="1"/>
    <col min="8" max="8" width="11.42578125" style="1"/>
    <col min="9" max="9" width="25.42578125" style="1" customWidth="1"/>
    <col min="10" max="12" width="17.7109375" style="1" bestFit="1" customWidth="1"/>
    <col min="13" max="16384" width="11.42578125" style="1"/>
  </cols>
  <sheetData>
    <row r="1" spans="1:12">
      <c r="A1" s="2"/>
    </row>
    <row r="2" spans="1:12" ht="16.5" thickBot="1">
      <c r="A2" s="2"/>
    </row>
    <row r="3" spans="1:12" ht="15.75" customHeight="1">
      <c r="B3" s="176" t="s">
        <v>0</v>
      </c>
      <c r="C3" s="177"/>
      <c r="D3" s="177"/>
      <c r="E3" s="177"/>
      <c r="F3" s="177"/>
      <c r="G3" s="178"/>
    </row>
    <row r="4" spans="1:12">
      <c r="B4" s="179" t="s">
        <v>176</v>
      </c>
      <c r="C4" s="180"/>
      <c r="D4" s="180"/>
      <c r="E4" s="180"/>
      <c r="F4" s="180"/>
      <c r="G4" s="181"/>
    </row>
    <row r="5" spans="1:12" ht="16.5" customHeight="1" thickBot="1">
      <c r="B5" s="182" t="s">
        <v>88</v>
      </c>
      <c r="C5" s="183"/>
      <c r="D5" s="183"/>
      <c r="E5" s="183"/>
      <c r="F5" s="183"/>
      <c r="G5" s="184"/>
    </row>
    <row r="6" spans="1:12" ht="16.5" thickBot="1">
      <c r="B6" s="153"/>
      <c r="C6" s="154">
        <v>2015</v>
      </c>
      <c r="D6" s="154">
        <v>2016</v>
      </c>
      <c r="E6" s="154">
        <v>2017</v>
      </c>
      <c r="F6" s="154">
        <v>2018</v>
      </c>
      <c r="G6" s="155">
        <v>2019</v>
      </c>
    </row>
    <row r="7" spans="1:12">
      <c r="B7" s="5" t="s">
        <v>1</v>
      </c>
      <c r="C7" s="156"/>
      <c r="D7" s="3"/>
      <c r="E7" s="3"/>
      <c r="F7" s="3"/>
      <c r="G7" s="4"/>
    </row>
    <row r="8" spans="1:12">
      <c r="B8" s="6" t="s">
        <v>2</v>
      </c>
      <c r="C8" s="7">
        <f>97389644.57*0.7124</f>
        <v>69380382.791667998</v>
      </c>
      <c r="D8" s="7">
        <f>102888894.79*0.7124</f>
        <v>73298048.648396015</v>
      </c>
      <c r="E8" s="7">
        <f>109205991.35*0.7124</f>
        <v>77798348.237739995</v>
      </c>
      <c r="F8" s="7">
        <f>113941480.84*0.7124</f>
        <v>81171910.950416014</v>
      </c>
      <c r="G8" s="8">
        <f>118630961.58*0.7124</f>
        <v>84512697.029592007</v>
      </c>
      <c r="K8" s="30"/>
      <c r="L8" s="30"/>
    </row>
    <row r="9" spans="1:12" ht="16.5" thickBot="1">
      <c r="B9" s="6"/>
      <c r="C9" s="9"/>
      <c r="D9" s="3"/>
      <c r="E9" s="3"/>
      <c r="F9" s="3"/>
      <c r="G9" s="4"/>
    </row>
    <row r="10" spans="1:12" ht="16.5" thickBot="1">
      <c r="B10" s="52" t="s">
        <v>3</v>
      </c>
      <c r="C10" s="161">
        <f>C8</f>
        <v>69380382.791667998</v>
      </c>
      <c r="D10" s="161">
        <f>D8</f>
        <v>73298048.648396015</v>
      </c>
      <c r="E10" s="161">
        <f>E8</f>
        <v>77798348.237739995</v>
      </c>
      <c r="F10" s="161">
        <f>F8</f>
        <v>81171910.950416014</v>
      </c>
      <c r="G10" s="162">
        <f>G8</f>
        <v>84512697.029592007</v>
      </c>
    </row>
    <row r="11" spans="1:12">
      <c r="B11" s="6"/>
      <c r="C11" s="7"/>
      <c r="D11" s="7"/>
      <c r="E11" s="7"/>
      <c r="F11" s="7"/>
      <c r="G11" s="8"/>
    </row>
    <row r="12" spans="1:12">
      <c r="B12" s="5" t="s">
        <v>4</v>
      </c>
      <c r="C12" s="7"/>
      <c r="D12" s="7"/>
      <c r="E12" s="7"/>
      <c r="F12" s="7"/>
      <c r="G12" s="8"/>
    </row>
    <row r="13" spans="1:12" ht="31.5">
      <c r="B13" s="62" t="s">
        <v>131</v>
      </c>
      <c r="C13" s="7">
        <f>+'[1]P CV'!C8</f>
        <v>2028726.8699360001</v>
      </c>
      <c r="D13" s="7">
        <f>+'[1]P CV'!D8</f>
        <v>2156106.4148233854</v>
      </c>
      <c r="E13" s="7">
        <f>+'[1]P CV'!E8</f>
        <v>2277854.1502054427</v>
      </c>
      <c r="F13" s="7">
        <f>+'[1]P CV'!F8</f>
        <v>2417708.1611345503</v>
      </c>
      <c r="G13" s="8">
        <f>+'[1]P CV'!G8</f>
        <v>2522547.0206642104</v>
      </c>
    </row>
    <row r="14" spans="1:12">
      <c r="B14" s="6" t="s">
        <v>5</v>
      </c>
      <c r="C14" s="7">
        <f>+'[1]P CV'!C9</f>
        <v>45799631.782523461</v>
      </c>
      <c r="D14" s="7">
        <f>+'[1]P CV'!D9</f>
        <v>47968068.826949224</v>
      </c>
      <c r="E14" s="7">
        <f>+'[1]P CV'!E9</f>
        <v>50829680.545344733</v>
      </c>
      <c r="F14" s="7">
        <f>+'[1]P CV'!F9</f>
        <v>52962059.891534373</v>
      </c>
      <c r="G14" s="8">
        <f>+'[1]P CV'!G9</f>
        <v>55032438.701058909</v>
      </c>
    </row>
    <row r="15" spans="1:12">
      <c r="B15" s="6" t="s">
        <v>6</v>
      </c>
      <c r="C15" s="7">
        <f>[1]MO!B39+[1]MO!B40+[1]MO!B41</f>
        <v>748242.63521203678</v>
      </c>
      <c r="D15" s="7">
        <f>[1]MO!C39+[1]MO!C40+[1]MO!C41</f>
        <v>782810.88985662116</v>
      </c>
      <c r="E15" s="7">
        <f>[1]MO!D39+[1]MO!D40+[1]MO!D41</f>
        <v>829340.00045457925</v>
      </c>
      <c r="F15" s="7">
        <f>[1]MO!E39+[1]MO!E40+[1]MO!E41</f>
        <v>864219.65000922687</v>
      </c>
      <c r="G15" s="8">
        <f>[1]MO!F39+[1]MO!F40+[1]MO!F41</f>
        <v>898760.41821278352</v>
      </c>
    </row>
    <row r="16" spans="1:12">
      <c r="B16" s="6" t="s">
        <v>7</v>
      </c>
      <c r="C16" s="7">
        <f>'[1]P CV'!C11</f>
        <v>9109717.6819543596</v>
      </c>
      <c r="D16" s="7">
        <f>'[1]P CV'!D11</f>
        <v>9727692.028141696</v>
      </c>
      <c r="E16" s="7">
        <f>'[1]P CV'!E11</f>
        <v>10400670.761167621</v>
      </c>
      <c r="F16" s="7">
        <f>'[1]P CV'!F11</f>
        <v>10990954.055370471</v>
      </c>
      <c r="G16" s="8">
        <f>'[1]P CV'!G11</f>
        <v>11584207.040000584</v>
      </c>
    </row>
    <row r="17" spans="2:7" ht="31.5">
      <c r="B17" s="62" t="s">
        <v>132</v>
      </c>
      <c r="C17" s="7">
        <f>+'[1]P CV'!C14</f>
        <v>2156106.4148233854</v>
      </c>
      <c r="D17" s="7">
        <f>+'[1]P CV'!D14</f>
        <v>2277854.1502054427</v>
      </c>
      <c r="E17" s="7">
        <f>+'[1]P CV'!E14</f>
        <v>2417708.1611345503</v>
      </c>
      <c r="F17" s="7">
        <f>+'[1]P CV'!F14</f>
        <v>2522547.0206642104</v>
      </c>
      <c r="G17" s="8">
        <f>+'[1]P CV'!G14</f>
        <v>2626367.2938600662</v>
      </c>
    </row>
    <row r="18" spans="2:7" ht="16.5" thickBot="1">
      <c r="B18" s="6"/>
      <c r="C18" s="7"/>
      <c r="D18" s="7"/>
      <c r="E18" s="7"/>
      <c r="F18" s="7"/>
      <c r="G18" s="8"/>
    </row>
    <row r="19" spans="2:7" ht="16.5" thickBot="1">
      <c r="B19" s="52" t="s">
        <v>8</v>
      </c>
      <c r="C19" s="161">
        <f>C13+C14+C15+C16-C17</f>
        <v>55530212.55480247</v>
      </c>
      <c r="D19" s="161">
        <f t="shared" ref="D19:G19" si="0">D13+D14+D15+D16-D17</f>
        <v>58356824.00956548</v>
      </c>
      <c r="E19" s="161">
        <f t="shared" si="0"/>
        <v>61919837.29603783</v>
      </c>
      <c r="F19" s="161">
        <f t="shared" si="0"/>
        <v>64712394.737384416</v>
      </c>
      <c r="G19" s="162">
        <f t="shared" si="0"/>
        <v>67411585.886076421</v>
      </c>
    </row>
    <row r="20" spans="2:7" ht="16.5" thickBot="1">
      <c r="B20" s="6"/>
      <c r="C20" s="7"/>
      <c r="D20" s="7"/>
      <c r="E20" s="7"/>
      <c r="F20" s="7"/>
      <c r="G20" s="8"/>
    </row>
    <row r="21" spans="2:7" ht="16.5" thickBot="1">
      <c r="B21" s="52" t="s">
        <v>9</v>
      </c>
      <c r="C21" s="161">
        <f>C10-C19</f>
        <v>13850170.236865528</v>
      </c>
      <c r="D21" s="161">
        <f t="shared" ref="D21:G21" si="1">D10-D19</f>
        <v>14941224.638830535</v>
      </c>
      <c r="E21" s="161">
        <f t="shared" si="1"/>
        <v>15878510.941702165</v>
      </c>
      <c r="F21" s="161">
        <f t="shared" si="1"/>
        <v>16459516.213031597</v>
      </c>
      <c r="G21" s="162">
        <f t="shared" si="1"/>
        <v>17101111.143515587</v>
      </c>
    </row>
    <row r="22" spans="2:7">
      <c r="B22" s="6"/>
      <c r="C22" s="7"/>
      <c r="D22" s="7"/>
      <c r="E22" s="7"/>
      <c r="F22" s="7"/>
      <c r="G22" s="8"/>
    </row>
    <row r="23" spans="2:7">
      <c r="B23" s="5" t="s">
        <v>10</v>
      </c>
      <c r="C23" s="7"/>
      <c r="D23" s="7"/>
      <c r="E23" s="7"/>
      <c r="F23" s="7"/>
      <c r="G23" s="8"/>
    </row>
    <row r="24" spans="2:7">
      <c r="B24" s="6" t="s">
        <v>11</v>
      </c>
      <c r="C24" s="7">
        <f>+'[1]P. G ADMI Y VTAS'!D12</f>
        <v>999813.21216402308</v>
      </c>
      <c r="D24" s="7">
        <f>+'[1]P. G ADMI Y VTAS'!E12</f>
        <v>1021074.7001575533</v>
      </c>
      <c r="E24" s="7">
        <f>+'[1]P. G ADMI Y VTAS'!F12</f>
        <v>1045690.7667788912</v>
      </c>
      <c r="F24" s="7">
        <f>+'[1]P. G ADMI Y VTAS'!G12</f>
        <v>1070838.9260251864</v>
      </c>
      <c r="G24" s="8">
        <f>+'[1]P. G ADMI Y VTAS'!H12</f>
        <v>1096327.2065581854</v>
      </c>
    </row>
    <row r="25" spans="2:7">
      <c r="B25" s="6" t="s">
        <v>12</v>
      </c>
      <c r="C25" s="7">
        <f>+'[1]P. G ADMI Y VTAS'!D26</f>
        <v>4976318.5070342813</v>
      </c>
      <c r="D25" s="7">
        <f>+'[1]P. G ADMI Y VTAS'!E26</f>
        <v>5381881.4303383408</v>
      </c>
      <c r="E25" s="7">
        <f>+'[1]P. G ADMI Y VTAS'!F26</f>
        <v>5840261.3470508093</v>
      </c>
      <c r="F25" s="7">
        <f>+'[1]P. G ADMI Y VTAS'!G26</f>
        <v>6263239.9932465358</v>
      </c>
      <c r="G25" s="8">
        <f>+'[1]P. G ADMI Y VTAS'!H26</f>
        <v>6582192.2493318506</v>
      </c>
    </row>
    <row r="26" spans="2:7">
      <c r="B26" s="6" t="s">
        <v>13</v>
      </c>
      <c r="C26" s="7">
        <f>'[1]P G FIN'!D12</f>
        <v>100673.61813600002</v>
      </c>
      <c r="D26" s="7">
        <f>'[1]P G FIN'!E12</f>
        <v>47135.889007999998</v>
      </c>
      <c r="E26" s="7">
        <f>'[1]P G FIN'!F12</f>
        <v>34723.266500000005</v>
      </c>
      <c r="F26" s="7">
        <f>'[1]P G FIN'!G12</f>
        <v>20268.328548000001</v>
      </c>
      <c r="G26" s="8">
        <f>'[1]P G FIN'!H12</f>
        <v>8955.7727480000012</v>
      </c>
    </row>
    <row r="27" spans="2:7" ht="16.5" thickBot="1">
      <c r="B27" s="6"/>
      <c r="C27" s="7"/>
      <c r="D27" s="7"/>
      <c r="E27" s="7"/>
      <c r="F27" s="7"/>
      <c r="G27" s="8"/>
    </row>
    <row r="28" spans="2:7" ht="16.5" thickBot="1">
      <c r="B28" s="52" t="s">
        <v>14</v>
      </c>
      <c r="C28" s="161">
        <f>SUM(C24:C27)</f>
        <v>6076805.3373343041</v>
      </c>
      <c r="D28" s="161">
        <f t="shared" ref="D28:G28" si="2">SUM(D24:D27)</f>
        <v>6450092.0195038933</v>
      </c>
      <c r="E28" s="161">
        <f t="shared" si="2"/>
        <v>6920675.3803297002</v>
      </c>
      <c r="F28" s="161">
        <f t="shared" si="2"/>
        <v>7354347.2478197226</v>
      </c>
      <c r="G28" s="162">
        <f t="shared" si="2"/>
        <v>7687475.2286380362</v>
      </c>
    </row>
    <row r="29" spans="2:7" ht="16.5" thickBot="1">
      <c r="B29" s="6"/>
      <c r="C29" s="7"/>
      <c r="D29" s="7"/>
      <c r="E29" s="7"/>
      <c r="F29" s="7"/>
      <c r="G29" s="8"/>
    </row>
    <row r="30" spans="2:7" ht="32.25" thickBot="1">
      <c r="B30" s="163" t="s">
        <v>15</v>
      </c>
      <c r="C30" s="161">
        <f>C21-C28</f>
        <v>7773364.8995312238</v>
      </c>
      <c r="D30" s="161">
        <f t="shared" ref="D30:G30" si="3">D21-D28</f>
        <v>8491132.6193266418</v>
      </c>
      <c r="E30" s="161">
        <f t="shared" si="3"/>
        <v>8957835.5613724645</v>
      </c>
      <c r="F30" s="161">
        <f t="shared" si="3"/>
        <v>9105168.9652118757</v>
      </c>
      <c r="G30" s="162">
        <f t="shared" si="3"/>
        <v>9413635.9148775507</v>
      </c>
    </row>
    <row r="31" spans="2:7">
      <c r="B31" s="6"/>
      <c r="C31" s="7"/>
      <c r="D31" s="7"/>
      <c r="E31" s="7"/>
      <c r="F31" s="7"/>
      <c r="G31" s="8"/>
    </row>
    <row r="32" spans="2:7">
      <c r="B32" s="6" t="s">
        <v>16</v>
      </c>
      <c r="C32" s="7">
        <f>C30*0.15</f>
        <v>1166004.7349296836</v>
      </c>
      <c r="D32" s="7">
        <f t="shared" ref="D32:G32" si="4">D30*0.15</f>
        <v>1273669.8928989961</v>
      </c>
      <c r="E32" s="7">
        <f t="shared" si="4"/>
        <v>1343675.3342058696</v>
      </c>
      <c r="F32" s="7">
        <f t="shared" si="4"/>
        <v>1365775.3447817813</v>
      </c>
      <c r="G32" s="8">
        <f t="shared" si="4"/>
        <v>1412045.3872316326</v>
      </c>
    </row>
    <row r="33" spans="2:9">
      <c r="B33" s="6" t="s">
        <v>17</v>
      </c>
      <c r="C33" s="7">
        <f>(C30-C32)*0.22</f>
        <v>1453619.2362123388</v>
      </c>
      <c r="D33" s="7">
        <f t="shared" ref="D33:G33" si="5">(D30-D32)*0.22</f>
        <v>1587841.799814082</v>
      </c>
      <c r="E33" s="7">
        <f t="shared" si="5"/>
        <v>1675115.2499766508</v>
      </c>
      <c r="F33" s="7">
        <f t="shared" si="5"/>
        <v>1702666.5964946207</v>
      </c>
      <c r="G33" s="8">
        <f t="shared" si="5"/>
        <v>1760349.9160821019</v>
      </c>
    </row>
    <row r="34" spans="2:9">
      <c r="B34" s="6" t="s">
        <v>18</v>
      </c>
      <c r="C34" s="7">
        <f>(C30-C32-C33)*0.1</f>
        <v>515374.09283892013</v>
      </c>
      <c r="D34" s="7">
        <f t="shared" ref="D34:G34" si="6">(D30-D32-D33)*0.1</f>
        <v>562962.09266135644</v>
      </c>
      <c r="E34" s="7">
        <f t="shared" si="6"/>
        <v>593904.49771899439</v>
      </c>
      <c r="F34" s="7">
        <f t="shared" si="6"/>
        <v>603672.7023935474</v>
      </c>
      <c r="G34" s="8">
        <f t="shared" si="6"/>
        <v>624124.06115638162</v>
      </c>
    </row>
    <row r="35" spans="2:9" ht="16.5" thickBot="1">
      <c r="B35" s="6"/>
      <c r="C35" s="9"/>
      <c r="D35" s="3"/>
      <c r="E35" s="3"/>
      <c r="F35" s="3"/>
      <c r="G35" s="4"/>
      <c r="I35" s="53"/>
    </row>
    <row r="36" spans="2:9" ht="32.25" thickBot="1">
      <c r="B36" s="163" t="s">
        <v>19</v>
      </c>
      <c r="C36" s="161">
        <f>C30-C32-C33-C34</f>
        <v>4638366.8355502812</v>
      </c>
      <c r="D36" s="161">
        <f t="shared" ref="D36:G36" si="7">D30-D32-D33-D34</f>
        <v>5066658.8339522071</v>
      </c>
      <c r="E36" s="161">
        <f t="shared" si="7"/>
        <v>5345140.4794709496</v>
      </c>
      <c r="F36" s="161">
        <f t="shared" si="7"/>
        <v>5433054.3215419259</v>
      </c>
      <c r="G36" s="162">
        <f t="shared" si="7"/>
        <v>5617116.5504074339</v>
      </c>
    </row>
    <row r="39" spans="2:9">
      <c r="C39" s="10"/>
      <c r="D39" s="10"/>
      <c r="E39" s="10"/>
      <c r="F39" s="10"/>
      <c r="G39" s="10"/>
    </row>
  </sheetData>
  <mergeCells count="3">
    <mergeCell ref="B3:G3"/>
    <mergeCell ref="B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1:R59"/>
  <sheetViews>
    <sheetView tabSelected="1" topLeftCell="B28" zoomScale="70" zoomScaleNormal="70" workbookViewId="0">
      <selection activeCell="D21" sqref="D21"/>
    </sheetView>
  </sheetViews>
  <sheetFormatPr baseColWidth="10" defaultRowHeight="15.75"/>
  <cols>
    <col min="1" max="1" width="4.140625" style="1" customWidth="1"/>
    <col min="2" max="2" width="57.42578125" style="1" bestFit="1" customWidth="1"/>
    <col min="3" max="3" width="18.85546875" style="1" bestFit="1" customWidth="1"/>
    <col min="4" max="7" width="20.28515625" style="1" bestFit="1" customWidth="1"/>
    <col min="8" max="8" width="59.7109375" style="1" bestFit="1" customWidth="1"/>
    <col min="9" max="13" width="17.7109375" style="1" bestFit="1" customWidth="1"/>
    <col min="14" max="15" width="17.85546875" style="1" bestFit="1" customWidth="1"/>
    <col min="16" max="16" width="5" style="1" customWidth="1"/>
    <col min="17" max="19" width="16.42578125" style="1" bestFit="1" customWidth="1"/>
    <col min="20" max="20" width="11.85546875" style="1" bestFit="1" customWidth="1"/>
    <col min="21" max="16384" width="11.42578125" style="1"/>
  </cols>
  <sheetData>
    <row r="1" spans="2:18">
      <c r="B1" s="2"/>
    </row>
    <row r="2" spans="2:18" ht="16.5" thickBot="1"/>
    <row r="3" spans="2:18">
      <c r="B3" s="185" t="s">
        <v>0</v>
      </c>
      <c r="C3" s="186"/>
      <c r="D3" s="186"/>
      <c r="E3" s="186"/>
      <c r="F3" s="186"/>
      <c r="G3" s="186"/>
      <c r="H3" s="186"/>
      <c r="I3" s="186"/>
      <c r="J3" s="186"/>
      <c r="K3" s="186"/>
      <c r="L3" s="186"/>
      <c r="M3" s="187"/>
    </row>
    <row r="4" spans="2:18">
      <c r="B4" s="188" t="s">
        <v>89</v>
      </c>
      <c r="C4" s="189"/>
      <c r="D4" s="189"/>
      <c r="E4" s="189"/>
      <c r="F4" s="189"/>
      <c r="G4" s="189"/>
      <c r="H4" s="189"/>
      <c r="I4" s="189"/>
      <c r="J4" s="189"/>
      <c r="K4" s="189"/>
      <c r="L4" s="189"/>
      <c r="M4" s="190"/>
    </row>
    <row r="5" spans="2:18" ht="16.5" thickBot="1">
      <c r="B5" s="191" t="s">
        <v>90</v>
      </c>
      <c r="C5" s="192"/>
      <c r="D5" s="192"/>
      <c r="E5" s="192"/>
      <c r="F5" s="192"/>
      <c r="G5" s="192"/>
      <c r="H5" s="192"/>
      <c r="I5" s="192"/>
      <c r="J5" s="192"/>
      <c r="K5" s="192"/>
      <c r="L5" s="192"/>
      <c r="M5" s="193"/>
    </row>
    <row r="6" spans="2:18">
      <c r="B6" s="27"/>
      <c r="C6" s="28"/>
      <c r="D6" s="28"/>
      <c r="E6" s="28"/>
      <c r="F6" s="28"/>
      <c r="G6" s="29"/>
      <c r="H6" s="28"/>
      <c r="I6" s="28"/>
      <c r="J6" s="28"/>
      <c r="K6" s="28"/>
      <c r="L6" s="28"/>
      <c r="M6" s="29"/>
    </row>
    <row r="7" spans="2:18">
      <c r="B7" s="14" t="s">
        <v>20</v>
      </c>
      <c r="C7" s="15">
        <v>2015</v>
      </c>
      <c r="D7" s="15">
        <v>2016</v>
      </c>
      <c r="E7" s="15">
        <v>2017</v>
      </c>
      <c r="F7" s="15">
        <v>2018</v>
      </c>
      <c r="G7" s="16">
        <v>2019</v>
      </c>
      <c r="H7" s="165" t="s">
        <v>21</v>
      </c>
      <c r="I7" s="15">
        <v>2015</v>
      </c>
      <c r="J7" s="15">
        <v>2016</v>
      </c>
      <c r="K7" s="15">
        <v>2017</v>
      </c>
      <c r="L7" s="15">
        <v>2018</v>
      </c>
      <c r="M7" s="16">
        <v>2019</v>
      </c>
    </row>
    <row r="8" spans="2:18">
      <c r="B8" s="17"/>
      <c r="C8" s="174"/>
      <c r="D8" s="174"/>
      <c r="E8" s="174"/>
      <c r="F8" s="174"/>
      <c r="G8" s="175"/>
      <c r="H8" s="166"/>
      <c r="I8" s="174"/>
      <c r="J8" s="174"/>
      <c r="K8" s="174"/>
      <c r="L8" s="174"/>
      <c r="M8" s="175"/>
    </row>
    <row r="9" spans="2:18">
      <c r="B9" s="17" t="s">
        <v>22</v>
      </c>
      <c r="C9" s="12"/>
      <c r="D9" s="12"/>
      <c r="E9" s="18"/>
      <c r="F9" s="18"/>
      <c r="G9" s="19"/>
      <c r="H9" s="166" t="s">
        <v>23</v>
      </c>
      <c r="I9" s="12"/>
      <c r="J9" s="12"/>
      <c r="K9" s="18"/>
      <c r="L9" s="18"/>
      <c r="M9" s="19"/>
    </row>
    <row r="10" spans="2:18">
      <c r="B10" s="17"/>
      <c r="C10" s="12"/>
      <c r="D10" s="12"/>
      <c r="E10" s="18"/>
      <c r="F10" s="18"/>
      <c r="G10" s="19"/>
      <c r="H10" s="12"/>
      <c r="I10" s="12"/>
      <c r="J10" s="12"/>
      <c r="K10" s="18"/>
      <c r="L10" s="18"/>
      <c r="M10" s="19"/>
    </row>
    <row r="11" spans="2:18" ht="63" customHeight="1">
      <c r="B11" s="20" t="s">
        <v>24</v>
      </c>
      <c r="C11" s="34">
        <f>C12</f>
        <v>3084096.5730793476</v>
      </c>
      <c r="D11" s="34">
        <f t="shared" ref="D11:G11" si="0">D12</f>
        <v>4843033.7707636803</v>
      </c>
      <c r="E11" s="34">
        <f t="shared" si="0"/>
        <v>6513690.9864874631</v>
      </c>
      <c r="F11" s="34">
        <f t="shared" si="0"/>
        <v>8123293.0255556256</v>
      </c>
      <c r="G11" s="131">
        <f t="shared" si="0"/>
        <v>9884850.2569812089</v>
      </c>
      <c r="H11" s="164" t="s">
        <v>25</v>
      </c>
      <c r="I11" s="21">
        <f>+'[1]P. DE EFECTIVO'!B35</f>
        <v>3292825.2069715518</v>
      </c>
      <c r="J11" s="21">
        <f>+'[1]P. DE EFECTIVO'!C35</f>
        <v>3483880.5632817997</v>
      </c>
      <c r="K11" s="21">
        <f>+'[1]P. DE EFECTIVO'!D35</f>
        <v>3715551.7877026107</v>
      </c>
      <c r="L11" s="21">
        <f>+'[1]P. DE EFECTIVO'!E35</f>
        <v>3887929.1937340912</v>
      </c>
      <c r="M11" s="133">
        <f>+'[1]P. DE EFECTIVO'!F35</f>
        <v>4044068.9282816197</v>
      </c>
      <c r="N11" s="10"/>
      <c r="O11" s="10"/>
      <c r="Q11" s="76"/>
      <c r="R11" s="53"/>
    </row>
    <row r="12" spans="2:18">
      <c r="B12" s="11" t="s">
        <v>26</v>
      </c>
      <c r="C12" s="32">
        <f>+'[1]P. DE EFECTIVO'!$B$40</f>
        <v>3084096.5730793476</v>
      </c>
      <c r="D12" s="32">
        <f>+'[1]P. DE EFECTIVO'!C40</f>
        <v>4843033.7707636803</v>
      </c>
      <c r="E12" s="32">
        <f>+'[1]P. DE EFECTIVO'!D40</f>
        <v>6513690.9864874631</v>
      </c>
      <c r="F12" s="32">
        <f>+'[1]P. DE EFECTIVO'!E40</f>
        <v>8123293.0255556256</v>
      </c>
      <c r="G12" s="33">
        <f>+'[1]P. DE EFECTIVO'!F40</f>
        <v>9884850.2569812089</v>
      </c>
      <c r="H12" s="12" t="s">
        <v>27</v>
      </c>
      <c r="I12" s="32">
        <v>0</v>
      </c>
      <c r="J12" s="32">
        <v>0</v>
      </c>
      <c r="K12" s="32">
        <v>0</v>
      </c>
      <c r="L12" s="32">
        <v>0</v>
      </c>
      <c r="M12" s="33">
        <v>0</v>
      </c>
      <c r="N12" s="10"/>
      <c r="O12" s="10"/>
      <c r="Q12" s="76"/>
      <c r="R12" s="53"/>
    </row>
    <row r="13" spans="2:18" ht="56.25" customHeight="1">
      <c r="B13" s="20" t="s">
        <v>28</v>
      </c>
      <c r="C13" s="34">
        <f>+'[1]% CXC Y CXP'!C13</f>
        <v>8013434.2124376539</v>
      </c>
      <c r="D13" s="34">
        <f>+'[1]% CXC Y CXP'!D13</f>
        <v>8465924.6188897397</v>
      </c>
      <c r="E13" s="34">
        <f>+'[1]% CXC Y CXP'!E13</f>
        <v>8985709.2214589696</v>
      </c>
      <c r="F13" s="34">
        <f>+'[1]% CXC Y CXP'!F13</f>
        <v>9375355.7147730496</v>
      </c>
      <c r="G13" s="131">
        <f>+'[1]% CXC Y CXP'!G13</f>
        <v>9761216.5069178771</v>
      </c>
      <c r="H13" s="12" t="s">
        <v>29</v>
      </c>
      <c r="I13" s="18">
        <f>I11</f>
        <v>3292825.2069715518</v>
      </c>
      <c r="J13" s="18">
        <f t="shared" ref="J13:M13" si="1">J11</f>
        <v>3483880.5632817997</v>
      </c>
      <c r="K13" s="18">
        <f t="shared" si="1"/>
        <v>3715551.7877026107</v>
      </c>
      <c r="L13" s="18">
        <f t="shared" si="1"/>
        <v>3887929.1937340912</v>
      </c>
      <c r="M13" s="19">
        <f t="shared" si="1"/>
        <v>4044068.9282816197</v>
      </c>
      <c r="N13" s="10"/>
      <c r="O13" s="10"/>
      <c r="Q13" s="76"/>
      <c r="R13" s="53"/>
    </row>
    <row r="14" spans="2:18">
      <c r="B14" s="20" t="s">
        <v>32</v>
      </c>
      <c r="C14" s="34">
        <f>+'[1]% CXC Y CXP'!C14</f>
        <v>1026776.4571323991</v>
      </c>
      <c r="D14" s="34">
        <f>+'[1]% CXC Y CXP'!D14</f>
        <v>1084025.802371189</v>
      </c>
      <c r="E14" s="34">
        <f>+'[1]% CXC Y CXP'!E14</f>
        <v>1141275.1476099938</v>
      </c>
      <c r="F14" s="34">
        <f>+'[1]% CXC Y CXP'!F14</f>
        <v>1198524.4928487986</v>
      </c>
      <c r="G14" s="131">
        <f>+'[1]% CXC Y CXP'!G14</f>
        <v>1255773.8380875885</v>
      </c>
      <c r="H14" s="164" t="s">
        <v>30</v>
      </c>
      <c r="I14" s="21">
        <f>+'[1]P G FIN'!B23</f>
        <v>308551.60330800002</v>
      </c>
      <c r="J14" s="21">
        <f>+'[1]P G FIN'!C23</f>
        <v>143328.09082800001</v>
      </c>
      <c r="K14" s="21">
        <f>+'[1]P G FIN'!D23</f>
        <v>132302.853072</v>
      </c>
      <c r="L14" s="21">
        <f>+'[1]P G FIN'!E23</f>
        <v>132302.853072</v>
      </c>
      <c r="M14" s="133">
        <f>+'[1]P G FIN'!F23</f>
        <v>33075.741763999999</v>
      </c>
      <c r="N14" s="10"/>
      <c r="O14" s="10"/>
      <c r="Q14" s="76"/>
      <c r="R14" s="53"/>
    </row>
    <row r="15" spans="2:18">
      <c r="B15" s="22" t="s">
        <v>34</v>
      </c>
      <c r="C15" s="32">
        <f>+'[1]% CXC Y CXP'!C17</f>
        <v>558803.00511570054</v>
      </c>
      <c r="D15" s="32">
        <f>+'[1]% CXC Y CXP'!D17</f>
        <v>654302.5093283098</v>
      </c>
      <c r="E15" s="32">
        <f>+'[1]% CXC Y CXP'!E17</f>
        <v>755572.35301899945</v>
      </c>
      <c r="F15" s="32">
        <f>+'[1]% CXC Y CXP'!F17</f>
        <v>861311.15509521798</v>
      </c>
      <c r="G15" s="33">
        <f>+'[1]% CXC Y CXP'!G17</f>
        <v>971481.05854527268</v>
      </c>
      <c r="H15" s="164" t="s">
        <v>33</v>
      </c>
      <c r="I15" s="21">
        <v>0</v>
      </c>
      <c r="J15" s="21">
        <v>0</v>
      </c>
      <c r="K15" s="21">
        <v>0</v>
      </c>
      <c r="L15" s="21">
        <v>0</v>
      </c>
      <c r="M15" s="133">
        <v>0</v>
      </c>
      <c r="N15" s="10"/>
      <c r="O15" s="10"/>
      <c r="Q15" s="76"/>
      <c r="R15" s="53"/>
    </row>
    <row r="16" spans="2:18">
      <c r="B16" s="20" t="s">
        <v>36</v>
      </c>
      <c r="C16" s="34">
        <f>+'[2]B.G 2010-2013'!$F$18</f>
        <v>131231.75254799999</v>
      </c>
      <c r="D16" s="32">
        <v>0</v>
      </c>
      <c r="E16" s="32">
        <v>0</v>
      </c>
      <c r="F16" s="32">
        <v>0</v>
      </c>
      <c r="G16" s="33">
        <v>0</v>
      </c>
      <c r="H16" s="12" t="s">
        <v>29</v>
      </c>
      <c r="I16" s="18">
        <v>0</v>
      </c>
      <c r="J16" s="18">
        <v>0</v>
      </c>
      <c r="K16" s="18">
        <v>0</v>
      </c>
      <c r="L16" s="18">
        <v>0</v>
      </c>
      <c r="M16" s="19">
        <v>0</v>
      </c>
      <c r="N16" s="10"/>
      <c r="O16" s="10"/>
      <c r="Q16" s="76"/>
      <c r="R16" s="53"/>
    </row>
    <row r="17" spans="2:18">
      <c r="B17" s="20" t="s">
        <v>38</v>
      </c>
      <c r="C17" s="34">
        <f>+'Credito Tributario'!H37</f>
        <v>668524.03415720165</v>
      </c>
      <c r="D17" s="34">
        <f>+'Credito Tributario'!I37</f>
        <v>731639.24252639711</v>
      </c>
      <c r="E17" s="34">
        <f>+'Credito Tributario'!J37</f>
        <v>794754.45089560747</v>
      </c>
      <c r="F17" s="34">
        <f>+'Credito Tributario'!K37</f>
        <v>857869.65926480293</v>
      </c>
      <c r="G17" s="131">
        <f>+'Credito Tributario'!L37</f>
        <v>920984.86763399839</v>
      </c>
      <c r="H17" s="164" t="s">
        <v>35</v>
      </c>
      <c r="I17" s="18">
        <f>'ESTADO RESULTADOS PROFORMA'!C33</f>
        <v>1453619.2362123388</v>
      </c>
      <c r="J17" s="18">
        <f>'ESTADO RESULTADOS PROFORMA'!D33</f>
        <v>1587841.799814082</v>
      </c>
      <c r="K17" s="18">
        <f>'ESTADO RESULTADOS PROFORMA'!E33</f>
        <v>1675115.2499766508</v>
      </c>
      <c r="L17" s="18">
        <f>'ESTADO RESULTADOS PROFORMA'!F33</f>
        <v>1702666.5964946207</v>
      </c>
      <c r="M17" s="19">
        <f>'ESTADO RESULTADOS PROFORMA'!G33</f>
        <v>1760349.9160821019</v>
      </c>
      <c r="N17" s="10"/>
      <c r="O17" s="10"/>
      <c r="Q17" s="76"/>
      <c r="R17" s="53"/>
    </row>
    <row r="18" spans="2:18">
      <c r="B18" s="17" t="s">
        <v>40</v>
      </c>
      <c r="C18" s="34">
        <f>+C19+C20+C21+C22+C23</f>
        <v>4827615.4266833849</v>
      </c>
      <c r="D18" s="34">
        <f t="shared" ref="D18:G18" si="2">+D19+D20+D21+D22+D23</f>
        <v>5073558.0329931984</v>
      </c>
      <c r="E18" s="34">
        <f t="shared" si="2"/>
        <v>5348206.6972408965</v>
      </c>
      <c r="F18" s="34">
        <f t="shared" si="2"/>
        <v>5565923.8440535739</v>
      </c>
      <c r="G18" s="131">
        <f t="shared" si="2"/>
        <v>5780559.9479247238</v>
      </c>
      <c r="H18" s="164" t="s">
        <v>37</v>
      </c>
      <c r="I18" s="18">
        <f>'ESTADO RESULTADOS PROFORMA'!C32</f>
        <v>1166004.7349296836</v>
      </c>
      <c r="J18" s="18">
        <f>'ESTADO RESULTADOS PROFORMA'!D32</f>
        <v>1273669.8928989961</v>
      </c>
      <c r="K18" s="18">
        <f>'ESTADO RESULTADOS PROFORMA'!E32</f>
        <v>1343675.3342058696</v>
      </c>
      <c r="L18" s="18">
        <f>'ESTADO RESULTADOS PROFORMA'!F32</f>
        <v>1365775.3447817813</v>
      </c>
      <c r="M18" s="19">
        <f>'ESTADO RESULTADOS PROFORMA'!G32</f>
        <v>1412045.3872316326</v>
      </c>
      <c r="N18" s="10"/>
      <c r="O18" s="10"/>
      <c r="Q18" s="76"/>
      <c r="R18" s="53"/>
    </row>
    <row r="19" spans="2:18">
      <c r="B19" s="11" t="s">
        <v>41</v>
      </c>
      <c r="C19" s="32">
        <f>+'[1]P. COMPRAS'!B46</f>
        <v>1329759.6649167999</v>
      </c>
      <c r="D19" s="32">
        <f>+'[1]P. COMPRAS'!C46</f>
        <v>1404846.5097464346</v>
      </c>
      <c r="E19" s="32">
        <f>+'[1]P. COMPRAS'!D46</f>
        <v>1491100.2407458827</v>
      </c>
      <c r="F19" s="32">
        <f>+'[1]P. COMPRAS'!E46</f>
        <v>1555758.6851343245</v>
      </c>
      <c r="G19" s="33">
        <f>+'[1]P. COMPRAS'!F46</f>
        <v>1619788.9253614983</v>
      </c>
      <c r="H19" s="166" t="s">
        <v>39</v>
      </c>
      <c r="I19" s="18">
        <f>+'[2]B.G 2010-2013'!$L$19</f>
        <v>40557.031736000004</v>
      </c>
      <c r="J19" s="18">
        <f>+'[2]B.G 2010-2013'!$L$19</f>
        <v>40557.031736000004</v>
      </c>
      <c r="K19" s="18">
        <f>+'[2]B.G 2010-2013'!$L$19</f>
        <v>40557.031736000004</v>
      </c>
      <c r="L19" s="18">
        <f>+'[2]B.G 2010-2013'!$L$19</f>
        <v>40557.031736000004</v>
      </c>
      <c r="M19" s="19">
        <f>+'[2]B.G 2010-2013'!$L$19</f>
        <v>40557.031736000004</v>
      </c>
      <c r="N19" s="10"/>
      <c r="O19" s="10"/>
      <c r="Q19" s="76"/>
      <c r="R19" s="53"/>
    </row>
    <row r="20" spans="2:18">
      <c r="B20" s="11" t="s">
        <v>43</v>
      </c>
      <c r="C20" s="32">
        <v>0</v>
      </c>
      <c r="D20" s="32">
        <v>0</v>
      </c>
      <c r="E20" s="32">
        <v>0</v>
      </c>
      <c r="F20" s="32">
        <v>0</v>
      </c>
      <c r="G20" s="33">
        <v>0</v>
      </c>
      <c r="H20" s="134" t="s">
        <v>133</v>
      </c>
      <c r="I20" s="51">
        <f>'Credito Tributario'!D29</f>
        <v>1550364.5875793456</v>
      </c>
      <c r="J20" s="51">
        <f>'Credito Tributario'!F29</f>
        <v>1630605.5525978697</v>
      </c>
      <c r="K20" s="51">
        <f>'Credito Tributario'!H29</f>
        <v>1730854.0653333792</v>
      </c>
      <c r="L20" s="51">
        <f>'Credito Tributario'!J29</f>
        <v>1804392.9953355906</v>
      </c>
      <c r="M20" s="46">
        <f>'Credito Tributario'!L29</f>
        <v>1877184.8935429538</v>
      </c>
      <c r="N20" s="10"/>
      <c r="O20" s="10"/>
      <c r="Q20" s="76"/>
      <c r="R20" s="53"/>
    </row>
    <row r="21" spans="2:18">
      <c r="B21" s="138" t="s">
        <v>44</v>
      </c>
      <c r="C21" s="32">
        <f>+'[1]P. G ADMI Y VTAS'!C49</f>
        <v>1341749.3469432001</v>
      </c>
      <c r="D21" s="32">
        <f>+'[1]P. G ADMI Y VTAS'!D49</f>
        <v>1390857.3730413213</v>
      </c>
      <c r="E21" s="32">
        <f>+'[1]P. G ADMI Y VTAS'!E49</f>
        <v>1439398.2953604632</v>
      </c>
      <c r="F21" s="32">
        <f>+'[1]P. G ADMI Y VTAS'!F49</f>
        <v>1487618.1382550388</v>
      </c>
      <c r="G21" s="33">
        <f>+'[1]P. G ADMI Y VTAS'!G49</f>
        <v>1534403.7287031596</v>
      </c>
      <c r="H21" s="167" t="s">
        <v>42</v>
      </c>
      <c r="I21" s="39">
        <f>+I11+I14+I15+I17+I18+I19+I20</f>
        <v>7811922.4007369205</v>
      </c>
      <c r="J21" s="39">
        <f t="shared" ref="J21:M21" si="3">+J11+J14+J15+J17+J18+J19+J20</f>
        <v>8159882.9311567489</v>
      </c>
      <c r="K21" s="39">
        <f t="shared" si="3"/>
        <v>8638056.3220265098</v>
      </c>
      <c r="L21" s="39">
        <f t="shared" si="3"/>
        <v>8933624.0151540842</v>
      </c>
      <c r="M21" s="40">
        <f t="shared" si="3"/>
        <v>9167281.898638308</v>
      </c>
      <c r="N21" s="10"/>
      <c r="O21" s="10"/>
      <c r="Q21" s="76"/>
      <c r="R21" s="53"/>
    </row>
    <row r="22" spans="2:18">
      <c r="B22" s="22" t="s">
        <v>46</v>
      </c>
      <c r="C22" s="32">
        <f>+'[1]P CV'!C14</f>
        <v>2156106.4148233854</v>
      </c>
      <c r="D22" s="32">
        <f>+'[1]P CV'!D14</f>
        <v>2277854.1502054427</v>
      </c>
      <c r="E22" s="32">
        <f>+'[1]P CV'!E14</f>
        <v>2417708.1611345503</v>
      </c>
      <c r="F22" s="32">
        <f>+'[1]P CV'!F14</f>
        <v>2522547.0206642104</v>
      </c>
      <c r="G22" s="33">
        <f>+'[1]P CV'!G14</f>
        <v>2626367.2938600662</v>
      </c>
      <c r="H22" s="166" t="s">
        <v>45</v>
      </c>
      <c r="I22" s="18"/>
      <c r="J22" s="18"/>
      <c r="K22" s="18"/>
      <c r="L22" s="18"/>
      <c r="M22" s="19"/>
      <c r="N22" s="10"/>
      <c r="O22" s="10"/>
      <c r="Q22" s="76"/>
      <c r="R22" s="53"/>
    </row>
    <row r="23" spans="2:18">
      <c r="B23" s="11" t="s">
        <v>48</v>
      </c>
      <c r="C23" s="32">
        <v>0</v>
      </c>
      <c r="D23" s="32">
        <v>0</v>
      </c>
      <c r="E23" s="32">
        <v>0</v>
      </c>
      <c r="F23" s="32">
        <v>0</v>
      </c>
      <c r="G23" s="33">
        <v>0</v>
      </c>
      <c r="H23" s="12"/>
      <c r="I23" s="12"/>
      <c r="J23" s="12"/>
      <c r="K23" s="12"/>
      <c r="L23" s="12"/>
      <c r="M23" s="13"/>
      <c r="N23" s="10"/>
      <c r="O23" s="10"/>
      <c r="Q23" s="76"/>
      <c r="R23" s="53"/>
    </row>
    <row r="24" spans="2:18">
      <c r="B24" s="20" t="s">
        <v>50</v>
      </c>
      <c r="C24" s="32">
        <v>0</v>
      </c>
      <c r="D24" s="32">
        <v>0</v>
      </c>
      <c r="E24" s="32">
        <v>0</v>
      </c>
      <c r="F24" s="32">
        <v>0</v>
      </c>
      <c r="G24" s="33">
        <v>0</v>
      </c>
      <c r="H24" s="164" t="s">
        <v>47</v>
      </c>
      <c r="I24" s="32">
        <v>0</v>
      </c>
      <c r="J24" s="32">
        <v>0</v>
      </c>
      <c r="K24" s="32">
        <v>0</v>
      </c>
      <c r="L24" s="32">
        <v>0</v>
      </c>
      <c r="M24" s="33">
        <v>0</v>
      </c>
      <c r="N24" s="10"/>
      <c r="O24" s="10"/>
      <c r="Q24" s="76"/>
      <c r="R24" s="53"/>
    </row>
    <row r="25" spans="2:18">
      <c r="B25" s="22" t="s">
        <v>51</v>
      </c>
      <c r="C25" s="32">
        <v>0</v>
      </c>
      <c r="D25" s="32">
        <v>0</v>
      </c>
      <c r="E25" s="32">
        <v>0</v>
      </c>
      <c r="F25" s="32">
        <v>0</v>
      </c>
      <c r="G25" s="33">
        <v>0</v>
      </c>
      <c r="H25" s="12" t="s">
        <v>29</v>
      </c>
      <c r="I25" s="32">
        <f>+I24</f>
        <v>0</v>
      </c>
      <c r="J25" s="32">
        <f t="shared" ref="J25:M25" si="4">+J24</f>
        <v>0</v>
      </c>
      <c r="K25" s="32">
        <f t="shared" si="4"/>
        <v>0</v>
      </c>
      <c r="L25" s="32">
        <f t="shared" si="4"/>
        <v>0</v>
      </c>
      <c r="M25" s="33">
        <f t="shared" si="4"/>
        <v>0</v>
      </c>
      <c r="N25" s="10"/>
      <c r="O25" s="10"/>
      <c r="Q25" s="76"/>
      <c r="R25" s="53"/>
    </row>
    <row r="26" spans="2:18">
      <c r="B26" s="20" t="s">
        <v>53</v>
      </c>
      <c r="C26" s="32">
        <v>0</v>
      </c>
      <c r="D26" s="32">
        <v>0</v>
      </c>
      <c r="E26" s="32">
        <v>0</v>
      </c>
      <c r="F26" s="32">
        <v>0</v>
      </c>
      <c r="G26" s="33">
        <v>0</v>
      </c>
      <c r="H26" s="164" t="s">
        <v>49</v>
      </c>
      <c r="I26" s="21">
        <f>+'[1]P G FIN'!B18</f>
        <v>484258.73007200006</v>
      </c>
      <c r="J26" s="21">
        <f>+'[1]P G FIN'!C18</f>
        <v>340930.63924400008</v>
      </c>
      <c r="K26" s="21">
        <f>+'[1]P G FIN'!D18</f>
        <v>208627.78617200008</v>
      </c>
      <c r="L26" s="21">
        <f>+'[1]P G FIN'!E18</f>
        <v>76324.933100000082</v>
      </c>
      <c r="M26" s="133">
        <f>+'[1]P G FIN'!F18</f>
        <v>43249.191336000084</v>
      </c>
      <c r="N26" s="10"/>
      <c r="O26" s="10"/>
      <c r="Q26" s="76"/>
      <c r="R26" s="53"/>
    </row>
    <row r="27" spans="2:18">
      <c r="B27" s="11"/>
      <c r="C27" s="32"/>
      <c r="D27" s="32"/>
      <c r="E27" s="32"/>
      <c r="F27" s="32"/>
      <c r="G27" s="33"/>
      <c r="H27" s="12" t="s">
        <v>31</v>
      </c>
      <c r="I27" s="18">
        <f>I26</f>
        <v>484258.73007200006</v>
      </c>
      <c r="J27" s="18">
        <f t="shared" ref="J27:M27" si="5">J26</f>
        <v>340930.63924400008</v>
      </c>
      <c r="K27" s="18">
        <f t="shared" si="5"/>
        <v>208627.78617200008</v>
      </c>
      <c r="L27" s="18">
        <f t="shared" si="5"/>
        <v>76324.933100000082</v>
      </c>
      <c r="M27" s="19">
        <f t="shared" si="5"/>
        <v>43249.191336000084</v>
      </c>
      <c r="N27" s="10"/>
      <c r="O27" s="10"/>
      <c r="Q27" s="76"/>
      <c r="R27" s="53"/>
    </row>
    <row r="28" spans="2:18">
      <c r="B28" s="23" t="s">
        <v>55</v>
      </c>
      <c r="C28" s="39">
        <f>+C11+C13+C14-C15+C16+C17+C18+C24+C26</f>
        <v>17192875.450922288</v>
      </c>
      <c r="D28" s="39">
        <f>+D11+D13+D14-D15+D16+D17+D18+D24+D26</f>
        <v>19543878.958215896</v>
      </c>
      <c r="E28" s="39">
        <f>+E11+E13+E14-E15+E16+E17+E18+E24+E26</f>
        <v>22028064.150673933</v>
      </c>
      <c r="F28" s="39">
        <f>+F11+F13+F14-F15+F16+F17+F18+F24+F26</f>
        <v>24259655.581400633</v>
      </c>
      <c r="G28" s="40">
        <f>+G11+G13+G14-G15+G16+G17+G18+G24+G26</f>
        <v>26631904.359000124</v>
      </c>
      <c r="H28" s="164" t="s">
        <v>52</v>
      </c>
      <c r="I28" s="21">
        <f>+[1]PROVISIONES!H9</f>
        <v>410938.77141201496</v>
      </c>
      <c r="J28" s="21">
        <f>+[1]PROVISIONES!I9</f>
        <v>480264.02116161585</v>
      </c>
      <c r="K28" s="21">
        <f>+[1]PROVISIONES!J9</f>
        <v>549589.27091121674</v>
      </c>
      <c r="L28" s="21">
        <f>+[1]PROVISIONES!K9</f>
        <v>618914.52066081762</v>
      </c>
      <c r="M28" s="133">
        <f>+[1]PROVISIONES!L9</f>
        <v>688239.77041041851</v>
      </c>
      <c r="N28" s="10"/>
      <c r="O28" s="10"/>
      <c r="Q28" s="76"/>
      <c r="R28" s="53"/>
    </row>
    <row r="29" spans="2:18">
      <c r="B29" s="11"/>
      <c r="C29" s="35"/>
      <c r="D29" s="35"/>
      <c r="E29" s="35"/>
      <c r="F29" s="35"/>
      <c r="G29" s="36"/>
      <c r="H29" s="164" t="s">
        <v>54</v>
      </c>
      <c r="I29" s="21">
        <f>+[1]PROVISIONES!H10</f>
        <v>164333.48622600734</v>
      </c>
      <c r="J29" s="21">
        <f>+[1]PROVISIONES!I10</f>
        <v>181966.06158120185</v>
      </c>
      <c r="K29" s="21">
        <f>+[1]PROVISIONES!J10</f>
        <v>199598.63693640381</v>
      </c>
      <c r="L29" s="21">
        <f>+[1]PROVISIONES!K10</f>
        <v>217231.21229160577</v>
      </c>
      <c r="M29" s="133">
        <f>+[1]PROVISIONES!L10</f>
        <v>234863.78764680773</v>
      </c>
      <c r="N29" s="10"/>
      <c r="O29" s="10"/>
      <c r="Q29" s="76"/>
      <c r="R29" s="53"/>
    </row>
    <row r="30" spans="2:18">
      <c r="B30" s="20" t="s">
        <v>57</v>
      </c>
      <c r="C30" s="37">
        <f>+C32</f>
        <v>9437472.0156319477</v>
      </c>
      <c r="D30" s="37">
        <f t="shared" ref="D30:G30" si="6">+D32</f>
        <v>8275727.030395871</v>
      </c>
      <c r="E30" s="37">
        <f t="shared" si="6"/>
        <v>7003170.5103757363</v>
      </c>
      <c r="F30" s="37">
        <f t="shared" si="6"/>
        <v>5619802.4555715602</v>
      </c>
      <c r="G30" s="38">
        <f t="shared" si="6"/>
        <v>4249694.1011165623</v>
      </c>
      <c r="H30" s="12"/>
      <c r="I30" s="18"/>
      <c r="J30" s="18"/>
      <c r="K30" s="18"/>
      <c r="L30" s="18"/>
      <c r="M30" s="19"/>
      <c r="N30" s="10"/>
      <c r="O30" s="10"/>
      <c r="Q30" s="76"/>
      <c r="R30" s="53"/>
    </row>
    <row r="31" spans="2:18">
      <c r="B31" s="17"/>
      <c r="C31" s="35"/>
      <c r="D31" s="35"/>
      <c r="E31" s="35"/>
      <c r="F31" s="35"/>
      <c r="G31" s="36"/>
      <c r="H31" s="167" t="s">
        <v>56</v>
      </c>
      <c r="I31" s="39">
        <f>+I24+I26+I28+I29</f>
        <v>1059530.9877100224</v>
      </c>
      <c r="J31" s="39">
        <f t="shared" ref="J31:M31" si="7">+J24+J26+J28+J29</f>
        <v>1003160.7219868178</v>
      </c>
      <c r="K31" s="39">
        <f t="shared" si="7"/>
        <v>957815.69401962066</v>
      </c>
      <c r="L31" s="39">
        <f t="shared" si="7"/>
        <v>912470.66605242342</v>
      </c>
      <c r="M31" s="40">
        <f t="shared" si="7"/>
        <v>966352.74939322635</v>
      </c>
      <c r="N31" s="10"/>
      <c r="O31" s="10"/>
      <c r="Q31" s="76"/>
      <c r="R31" s="53"/>
    </row>
    <row r="32" spans="2:18">
      <c r="B32" s="20" t="s">
        <v>60</v>
      </c>
      <c r="C32" s="37">
        <f>+C33+C41</f>
        <v>9437472.0156319477</v>
      </c>
      <c r="D32" s="37">
        <f t="shared" ref="D32:G32" si="8">+D33+D41</f>
        <v>8275727.030395871</v>
      </c>
      <c r="E32" s="37">
        <f t="shared" si="8"/>
        <v>7003170.5103757363</v>
      </c>
      <c r="F32" s="37">
        <f t="shared" si="8"/>
        <v>5619802.4555715602</v>
      </c>
      <c r="G32" s="38">
        <f t="shared" si="8"/>
        <v>4249694.1011165623</v>
      </c>
      <c r="H32" s="12"/>
      <c r="I32" s="18"/>
      <c r="J32" s="18"/>
      <c r="K32" s="18"/>
      <c r="L32" s="18"/>
      <c r="M32" s="19"/>
      <c r="N32" s="10"/>
      <c r="O32" s="10"/>
      <c r="Q32" s="76"/>
      <c r="R32" s="53"/>
    </row>
    <row r="33" spans="2:18">
      <c r="B33" s="17" t="s">
        <v>61</v>
      </c>
      <c r="C33" s="37">
        <f>C34+C35+C36+C37+C38+C39-C40</f>
        <v>6143359.1287879487</v>
      </c>
      <c r="D33" s="37">
        <f t="shared" ref="D33:G33" si="9">D34+D35+D36+D37+D38+D39-D40</f>
        <v>4981614.1435518712</v>
      </c>
      <c r="E33" s="37">
        <f t="shared" si="9"/>
        <v>3709057.6235317364</v>
      </c>
      <c r="F33" s="37">
        <f t="shared" si="9"/>
        <v>2325689.5687275603</v>
      </c>
      <c r="G33" s="38">
        <f t="shared" si="9"/>
        <v>955581.21427256241</v>
      </c>
      <c r="H33" s="166" t="s">
        <v>58</v>
      </c>
      <c r="I33" s="18">
        <f>+'[2]B.G 2010-2013'!$L$33</f>
        <v>907465.59940399998</v>
      </c>
      <c r="J33" s="18">
        <f>+'[2]B.G 2010-2013'!$L$33</f>
        <v>907465.59940399998</v>
      </c>
      <c r="K33" s="18">
        <f>+'[2]B.G 2010-2013'!$L$33</f>
        <v>907465.59940399998</v>
      </c>
      <c r="L33" s="18">
        <f>+'[2]B.G 2010-2013'!$L$33</f>
        <v>907465.59940399998</v>
      </c>
      <c r="M33" s="19">
        <f>+'[2]B.G 2010-2013'!$L$33</f>
        <v>907465.59940399998</v>
      </c>
      <c r="N33" s="10"/>
      <c r="O33" s="10"/>
      <c r="Q33" s="76"/>
      <c r="R33" s="53"/>
    </row>
    <row r="34" spans="2:18">
      <c r="B34" s="11" t="s">
        <v>63</v>
      </c>
      <c r="C34" s="35">
        <f>+'[2]B.G 2010-2013'!F36</f>
        <v>3107863.5224000001</v>
      </c>
      <c r="D34" s="35">
        <f>+C34</f>
        <v>3107863.5224000001</v>
      </c>
      <c r="E34" s="35">
        <f t="shared" ref="E34:G34" si="10">+D34</f>
        <v>3107863.5224000001</v>
      </c>
      <c r="F34" s="35">
        <f t="shared" si="10"/>
        <v>3107863.5224000001</v>
      </c>
      <c r="G34" s="36">
        <f t="shared" si="10"/>
        <v>3107863.5224000001</v>
      </c>
      <c r="H34" s="166" t="s">
        <v>59</v>
      </c>
      <c r="I34" s="32">
        <v>0</v>
      </c>
      <c r="J34" s="32">
        <v>0</v>
      </c>
      <c r="K34" s="32">
        <v>0</v>
      </c>
      <c r="L34" s="32">
        <v>0</v>
      </c>
      <c r="M34" s="33">
        <v>0</v>
      </c>
      <c r="N34" s="10"/>
      <c r="O34" s="10"/>
      <c r="Q34" s="76"/>
      <c r="R34" s="53"/>
    </row>
    <row r="35" spans="2:18">
      <c r="B35" s="11" t="s">
        <v>64</v>
      </c>
      <c r="C35" s="35">
        <f>+'[2]B.G 2010-2013'!F37</f>
        <v>199383.348944</v>
      </c>
      <c r="D35" s="35">
        <f t="shared" ref="D35:G38" si="11">+C35</f>
        <v>199383.348944</v>
      </c>
      <c r="E35" s="35">
        <f t="shared" si="11"/>
        <v>199383.348944</v>
      </c>
      <c r="F35" s="35">
        <f t="shared" si="11"/>
        <v>199383.348944</v>
      </c>
      <c r="G35" s="36">
        <f t="shared" si="11"/>
        <v>199383.348944</v>
      </c>
      <c r="H35" s="168" t="s">
        <v>62</v>
      </c>
      <c r="I35" s="63">
        <f>+I21+I31+I33+I34</f>
        <v>9778918.9878509417</v>
      </c>
      <c r="J35" s="63">
        <f>+J21+J31+J33+J34</f>
        <v>10070509.252547566</v>
      </c>
      <c r="K35" s="63">
        <f>+K21+K31+K33+K34</f>
        <v>10503337.615450131</v>
      </c>
      <c r="L35" s="63">
        <f>+L21+L31+L33+L34</f>
        <v>10753560.280610507</v>
      </c>
      <c r="M35" s="64">
        <f>+M21+M31+M33+M34</f>
        <v>11041100.247435534</v>
      </c>
      <c r="N35" s="10"/>
      <c r="O35" s="10"/>
      <c r="Q35" s="76"/>
      <c r="R35" s="53"/>
    </row>
    <row r="36" spans="2:18">
      <c r="B36" s="22" t="s">
        <v>66</v>
      </c>
      <c r="C36" s="35">
        <f>+'[2]B.G 2010-2013'!F38</f>
        <v>8797298.0144400001</v>
      </c>
      <c r="D36" s="35">
        <f t="shared" si="11"/>
        <v>8797298.0144400001</v>
      </c>
      <c r="E36" s="35">
        <f t="shared" si="11"/>
        <v>8797298.0144400001</v>
      </c>
      <c r="F36" s="35">
        <f t="shared" si="11"/>
        <v>8797298.0144400001</v>
      </c>
      <c r="G36" s="36">
        <f t="shared" si="11"/>
        <v>8797298.0144400001</v>
      </c>
      <c r="H36" s="166"/>
      <c r="I36" s="18"/>
      <c r="J36" s="18"/>
      <c r="K36" s="18"/>
      <c r="L36" s="18"/>
      <c r="M36" s="19"/>
      <c r="N36" s="10"/>
      <c r="O36" s="10"/>
      <c r="Q36" s="76"/>
      <c r="R36" s="53"/>
    </row>
    <row r="37" spans="2:18">
      <c r="B37" s="22" t="s">
        <v>68</v>
      </c>
      <c r="C37" s="35">
        <f>+'[2]B.G 2010-2013'!F39</f>
        <v>172120.107276</v>
      </c>
      <c r="D37" s="35">
        <f t="shared" si="11"/>
        <v>172120.107276</v>
      </c>
      <c r="E37" s="35">
        <f t="shared" si="11"/>
        <v>172120.107276</v>
      </c>
      <c r="F37" s="35">
        <f t="shared" si="11"/>
        <v>172120.107276</v>
      </c>
      <c r="G37" s="36">
        <f t="shared" si="11"/>
        <v>172120.107276</v>
      </c>
      <c r="H37" s="166" t="s">
        <v>65</v>
      </c>
      <c r="I37" s="18"/>
      <c r="J37" s="18"/>
      <c r="K37" s="18"/>
      <c r="L37" s="18"/>
      <c r="M37" s="19"/>
      <c r="N37" s="10"/>
      <c r="O37" s="10"/>
      <c r="Q37" s="76"/>
      <c r="R37" s="53"/>
    </row>
    <row r="38" spans="2:18">
      <c r="B38" s="22" t="s">
        <v>69</v>
      </c>
      <c r="C38" s="35">
        <f>+'[2]B.G 2010-2013'!F40</f>
        <v>635863.96853200009</v>
      </c>
      <c r="D38" s="35">
        <f t="shared" si="11"/>
        <v>635863.96853200009</v>
      </c>
      <c r="E38" s="35">
        <f t="shared" si="11"/>
        <v>635863.96853200009</v>
      </c>
      <c r="F38" s="35">
        <f t="shared" si="11"/>
        <v>635863.96853200009</v>
      </c>
      <c r="G38" s="36">
        <f t="shared" si="11"/>
        <v>635863.96853200009</v>
      </c>
      <c r="H38" s="166"/>
      <c r="I38" s="18"/>
      <c r="J38" s="18"/>
      <c r="K38" s="18"/>
      <c r="L38" s="18"/>
      <c r="M38" s="19"/>
      <c r="N38" s="10"/>
      <c r="O38" s="10"/>
      <c r="Q38" s="76"/>
      <c r="R38" s="53"/>
    </row>
    <row r="39" spans="2:18">
      <c r="B39" s="11" t="s">
        <v>71</v>
      </c>
      <c r="C39" s="35">
        <f>1746142.82*0.7124</f>
        <v>1243952.144968</v>
      </c>
      <c r="D39" s="35">
        <f>+C39</f>
        <v>1243952.144968</v>
      </c>
      <c r="E39" s="35">
        <f t="shared" ref="E39:G39" si="12">+D39</f>
        <v>1243952.144968</v>
      </c>
      <c r="F39" s="35">
        <f t="shared" si="12"/>
        <v>1243952.144968</v>
      </c>
      <c r="G39" s="36">
        <f t="shared" si="12"/>
        <v>1243952.144968</v>
      </c>
      <c r="H39" s="67" t="s">
        <v>67</v>
      </c>
      <c r="I39" s="18">
        <f>+'[2]B.G 2010-2013'!L39</f>
        <v>5927361.4308479996</v>
      </c>
      <c r="J39" s="18">
        <f>8320271.52*0.7124</f>
        <v>5927361.4308479996</v>
      </c>
      <c r="K39" s="18">
        <f>8320271.52*0.7124</f>
        <v>5927361.4308479996</v>
      </c>
      <c r="L39" s="18">
        <f>8320271.52*0.7124</f>
        <v>5927361.4308479996</v>
      </c>
      <c r="M39" s="19">
        <f>8320271.52*0.7124</f>
        <v>5927361.4308479996</v>
      </c>
      <c r="N39" s="10"/>
      <c r="O39" s="10"/>
      <c r="Q39" s="76"/>
      <c r="R39" s="53"/>
    </row>
    <row r="40" spans="2:18">
      <c r="B40" s="22" t="s">
        <v>73</v>
      </c>
      <c r="C40" s="35">
        <f>+'[1]DEPRECIACIONES E INVERSION'!$C$11-'[2]B.G 2010-2013'!$F$42</f>
        <v>8013121.9777720505</v>
      </c>
      <c r="D40" s="35">
        <f>+C40+'[1]DEPRECIACIONES E INVERSION'!D11</f>
        <v>9174866.9630081281</v>
      </c>
      <c r="E40" s="35">
        <f>+D40+'[1]DEPRECIACIONES E INVERSION'!E11</f>
        <v>10447423.483028263</v>
      </c>
      <c r="F40" s="35">
        <f>+E40+'[1]DEPRECIACIONES E INVERSION'!F11</f>
        <v>11830791.537832439</v>
      </c>
      <c r="G40" s="36">
        <f>+F40+'[1]DEPRECIACIONES E INVERSION'!G11</f>
        <v>13200899.892287437</v>
      </c>
      <c r="H40" s="12" t="s">
        <v>18</v>
      </c>
      <c r="I40" s="18">
        <f>'ESTADO RESULTADOS PROFORMA'!C34+'[2]B.G 2010-2013'!$L$40</f>
        <v>3748491.9933969202</v>
      </c>
      <c r="J40" s="18">
        <f>I40+'ESTADO RESULTADOS PROFORMA'!D34</f>
        <v>4311454.0860582767</v>
      </c>
      <c r="K40" s="18">
        <f>J40+'ESTADO RESULTADOS PROFORMA'!E34</f>
        <v>4905358.5837772712</v>
      </c>
      <c r="L40" s="18">
        <f>K40+'ESTADO RESULTADOS PROFORMA'!F34</f>
        <v>5509031.2861708188</v>
      </c>
      <c r="M40" s="19">
        <f>L40+'ESTADO RESULTADOS PROFORMA'!G34</f>
        <v>6133155.3473272007</v>
      </c>
      <c r="N40" s="10"/>
      <c r="O40" s="10"/>
      <c r="Q40" s="76"/>
      <c r="R40" s="53"/>
    </row>
    <row r="41" spans="2:18">
      <c r="B41" s="17" t="s">
        <v>75</v>
      </c>
      <c r="C41" s="37">
        <f>+C42+C43</f>
        <v>3294112.8868439998</v>
      </c>
      <c r="D41" s="37">
        <f t="shared" ref="D41:G41" si="13">+D42+D43</f>
        <v>3294112.8868439998</v>
      </c>
      <c r="E41" s="37">
        <f t="shared" si="13"/>
        <v>3294112.8868439998</v>
      </c>
      <c r="F41" s="37">
        <f t="shared" si="13"/>
        <v>3294112.8868439998</v>
      </c>
      <c r="G41" s="38">
        <f t="shared" si="13"/>
        <v>3294112.8868439998</v>
      </c>
      <c r="H41" s="67" t="s">
        <v>70</v>
      </c>
      <c r="I41" s="18">
        <f>+'[2]B.G 2010-2013'!$L$41</f>
        <v>3324433.2791280001</v>
      </c>
      <c r="J41" s="18">
        <f>4666526.22*0.7124</f>
        <v>3324433.2791280001</v>
      </c>
      <c r="K41" s="18">
        <f>4666526.22*0.7124</f>
        <v>3324433.2791280001</v>
      </c>
      <c r="L41" s="18">
        <f>4666526.22*0.7124</f>
        <v>3324433.2791280001</v>
      </c>
      <c r="M41" s="19">
        <f>4666526.22*0.7124</f>
        <v>3324433.2791280001</v>
      </c>
      <c r="N41" s="10"/>
      <c r="O41" s="10"/>
      <c r="Q41" s="76"/>
      <c r="R41" s="53"/>
    </row>
    <row r="42" spans="2:18">
      <c r="B42" s="11" t="s">
        <v>76</v>
      </c>
      <c r="C42" s="35">
        <f>+'[2]B.G 2010-2013'!F44</f>
        <v>3294112.8868439998</v>
      </c>
      <c r="D42" s="35">
        <f>4623965.31*0.7124</f>
        <v>3294112.8868439998</v>
      </c>
      <c r="E42" s="35">
        <f>4623965.31*0.7124</f>
        <v>3294112.8868439998</v>
      </c>
      <c r="F42" s="35">
        <f>4623965.31*0.7124</f>
        <v>3294112.8868439998</v>
      </c>
      <c r="G42" s="36">
        <f>4623965.31*0.7124</f>
        <v>3294112.8868439998</v>
      </c>
      <c r="H42" s="67" t="s">
        <v>72</v>
      </c>
      <c r="I42" s="32">
        <v>0</v>
      </c>
      <c r="J42" s="32">
        <v>0</v>
      </c>
      <c r="K42" s="32">
        <v>0</v>
      </c>
      <c r="L42" s="32">
        <v>0</v>
      </c>
      <c r="M42" s="33">
        <v>0</v>
      </c>
      <c r="N42" s="10"/>
      <c r="O42" s="10"/>
      <c r="Q42" s="76"/>
      <c r="R42" s="53"/>
    </row>
    <row r="43" spans="2:18">
      <c r="B43" s="11" t="s">
        <v>78</v>
      </c>
      <c r="C43" s="32">
        <v>0</v>
      </c>
      <c r="D43" s="32">
        <v>0</v>
      </c>
      <c r="E43" s="32">
        <v>0</v>
      </c>
      <c r="F43" s="32">
        <v>0</v>
      </c>
      <c r="G43" s="33">
        <v>0</v>
      </c>
      <c r="H43" s="12" t="s">
        <v>74</v>
      </c>
      <c r="I43" s="18">
        <f>'ESTADO RESULTADOS PROFORMA'!C36</f>
        <v>4638366.8355502812</v>
      </c>
      <c r="J43" s="18">
        <f>'ESTADO RESULTADOS PROFORMA'!D36</f>
        <v>5066658.8339522071</v>
      </c>
      <c r="K43" s="18">
        <f>'ESTADO RESULTADOS PROFORMA'!E36</f>
        <v>5345140.4794709496</v>
      </c>
      <c r="L43" s="18">
        <f>'ESTADO RESULTADOS PROFORMA'!F36</f>
        <v>5433054.3215419259</v>
      </c>
      <c r="M43" s="19">
        <f>'ESTADO RESULTADOS PROFORMA'!G36</f>
        <v>5617116.5504074339</v>
      </c>
      <c r="N43" s="10"/>
      <c r="O43" s="10"/>
      <c r="Q43" s="76"/>
      <c r="R43" s="53"/>
    </row>
    <row r="44" spans="2:18">
      <c r="B44" s="11"/>
      <c r="C44" s="35"/>
      <c r="D44" s="35"/>
      <c r="E44" s="35"/>
      <c r="F44" s="35"/>
      <c r="G44" s="36"/>
      <c r="H44" s="169" t="s">
        <v>77</v>
      </c>
      <c r="I44" s="63">
        <f>+I39+I40+I41+I42+I43</f>
        <v>17638653.5389232</v>
      </c>
      <c r="J44" s="63">
        <f t="shared" ref="J44:M44" si="14">+J39+J40+J41+J42+J43</f>
        <v>18629907.629986484</v>
      </c>
      <c r="K44" s="63">
        <f t="shared" si="14"/>
        <v>19502293.77322422</v>
      </c>
      <c r="L44" s="63">
        <f t="shared" si="14"/>
        <v>20193880.317688745</v>
      </c>
      <c r="M44" s="64">
        <f t="shared" si="14"/>
        <v>21002066.607710637</v>
      </c>
      <c r="N44" s="10"/>
      <c r="O44" s="10"/>
      <c r="Q44" s="76"/>
      <c r="R44" s="53"/>
    </row>
    <row r="45" spans="2:18">
      <c r="B45" s="23" t="s">
        <v>80</v>
      </c>
      <c r="C45" s="39">
        <f>+C32</f>
        <v>9437472.0156319477</v>
      </c>
      <c r="D45" s="39">
        <f t="shared" ref="D45:G45" si="15">+D32</f>
        <v>8275727.030395871</v>
      </c>
      <c r="E45" s="39">
        <f t="shared" si="15"/>
        <v>7003170.5103757363</v>
      </c>
      <c r="F45" s="39">
        <f t="shared" si="15"/>
        <v>5619802.4555715602</v>
      </c>
      <c r="G45" s="40">
        <f t="shared" si="15"/>
        <v>4249694.1011165623</v>
      </c>
      <c r="H45" s="169" t="s">
        <v>79</v>
      </c>
      <c r="I45" s="63">
        <f>+I35+I44</f>
        <v>27417572.526774142</v>
      </c>
      <c r="J45" s="63">
        <f t="shared" ref="J45:M45" si="16">+J35+J44</f>
        <v>28700416.882534049</v>
      </c>
      <c r="K45" s="63">
        <f t="shared" si="16"/>
        <v>30005631.388674349</v>
      </c>
      <c r="L45" s="63">
        <f t="shared" si="16"/>
        <v>30947440.59829925</v>
      </c>
      <c r="M45" s="64">
        <f t="shared" si="16"/>
        <v>32043166.85514617</v>
      </c>
      <c r="N45" s="10"/>
      <c r="O45" s="10"/>
      <c r="Q45" s="76"/>
      <c r="R45" s="53"/>
    </row>
    <row r="46" spans="2:18">
      <c r="B46" s="17"/>
      <c r="C46" s="35"/>
      <c r="D46" s="35"/>
      <c r="E46" s="35"/>
      <c r="F46" s="35"/>
      <c r="G46" s="41"/>
      <c r="H46" s="12"/>
      <c r="I46" s="211">
        <f>I45-C57</f>
        <v>-1.6812235116958618E-4</v>
      </c>
      <c r="J46" s="211">
        <f t="shared" ref="J46:M46" si="17">J45-D57</f>
        <v>-1.6812980175018311E-4</v>
      </c>
      <c r="K46" s="211">
        <f t="shared" si="17"/>
        <v>-1.6815215349197388E-4</v>
      </c>
      <c r="L46" s="211">
        <f t="shared" si="17"/>
        <v>-1.681596040725708E-4</v>
      </c>
      <c r="M46" s="212">
        <f t="shared" si="17"/>
        <v>-1.6814470291137695E-4</v>
      </c>
      <c r="N46" s="10"/>
      <c r="O46" s="10"/>
      <c r="Q46" s="76"/>
      <c r="R46" s="53"/>
    </row>
    <row r="47" spans="2:18">
      <c r="B47" s="20" t="s">
        <v>81</v>
      </c>
      <c r="C47" s="32">
        <v>0</v>
      </c>
      <c r="D47" s="32">
        <v>0</v>
      </c>
      <c r="E47" s="32">
        <v>0</v>
      </c>
      <c r="F47" s="32">
        <v>0</v>
      </c>
      <c r="G47" s="33">
        <v>0</v>
      </c>
      <c r="H47" s="12"/>
      <c r="I47" s="18"/>
      <c r="J47" s="18"/>
      <c r="K47" s="18"/>
      <c r="L47" s="18"/>
      <c r="M47" s="19"/>
      <c r="N47" s="10"/>
      <c r="O47" s="10"/>
      <c r="Q47" s="76"/>
      <c r="R47" s="53"/>
    </row>
    <row r="48" spans="2:18">
      <c r="B48" s="11"/>
      <c r="C48" s="35"/>
      <c r="D48" s="35"/>
      <c r="E48" s="35"/>
      <c r="F48" s="35"/>
      <c r="G48" s="41"/>
      <c r="H48" s="12"/>
      <c r="I48" s="18"/>
      <c r="J48" s="18"/>
      <c r="K48" s="18"/>
      <c r="L48" s="18"/>
      <c r="M48" s="19"/>
      <c r="N48" s="10"/>
      <c r="O48" s="10"/>
      <c r="Q48" s="76"/>
      <c r="R48" s="53"/>
    </row>
    <row r="49" spans="2:18">
      <c r="B49" s="23" t="s">
        <v>82</v>
      </c>
      <c r="C49" s="39">
        <v>0</v>
      </c>
      <c r="D49" s="39">
        <v>0</v>
      </c>
      <c r="E49" s="39">
        <v>0</v>
      </c>
      <c r="F49" s="39">
        <v>0</v>
      </c>
      <c r="G49" s="40">
        <v>0</v>
      </c>
      <c r="H49" s="12"/>
      <c r="I49" s="18"/>
      <c r="J49" s="18"/>
      <c r="K49" s="18"/>
      <c r="L49" s="18"/>
      <c r="M49" s="19"/>
      <c r="N49" s="10"/>
      <c r="O49" s="10"/>
      <c r="Q49" s="76"/>
      <c r="R49" s="53"/>
    </row>
    <row r="50" spans="2:18">
      <c r="B50" s="17"/>
      <c r="C50" s="37"/>
      <c r="D50" s="37"/>
      <c r="E50" s="37"/>
      <c r="F50" s="37"/>
      <c r="G50" s="38"/>
      <c r="H50" s="12"/>
      <c r="I50" s="18"/>
      <c r="J50" s="18"/>
      <c r="K50" s="18"/>
      <c r="L50" s="18"/>
      <c r="M50" s="19"/>
      <c r="N50" s="10"/>
      <c r="O50" s="10"/>
      <c r="Q50" s="76"/>
      <c r="R50" s="53"/>
    </row>
    <row r="51" spans="2:18">
      <c r="B51" s="20" t="s">
        <v>83</v>
      </c>
      <c r="C51" s="37">
        <f>+C53</f>
        <v>787225.06038802862</v>
      </c>
      <c r="D51" s="37">
        <f>+D53</f>
        <v>880810.89409041405</v>
      </c>
      <c r="E51" s="37">
        <f>+E53</f>
        <v>974396.72779282928</v>
      </c>
      <c r="F51" s="37">
        <f>+F53</f>
        <v>1067982.5614952147</v>
      </c>
      <c r="G51" s="38">
        <f>+G53</f>
        <v>1161568.3951976299</v>
      </c>
      <c r="H51" s="12"/>
      <c r="I51" s="18"/>
      <c r="J51" s="18"/>
      <c r="K51" s="18"/>
      <c r="L51" s="18"/>
      <c r="M51" s="19"/>
      <c r="N51" s="10"/>
      <c r="O51" s="10"/>
      <c r="Q51" s="76"/>
      <c r="R51" s="53"/>
    </row>
    <row r="52" spans="2:18">
      <c r="B52" s="20"/>
      <c r="C52" s="35"/>
      <c r="D52" s="35"/>
      <c r="E52" s="35"/>
      <c r="F52" s="35"/>
      <c r="G52" s="41"/>
      <c r="H52" s="12"/>
      <c r="I52" s="18"/>
      <c r="J52" s="18"/>
      <c r="K52" s="18"/>
      <c r="L52" s="18"/>
      <c r="M52" s="19"/>
      <c r="N52" s="10"/>
      <c r="O52" s="10"/>
      <c r="Q52" s="76"/>
      <c r="R52" s="53"/>
    </row>
    <row r="53" spans="2:18">
      <c r="B53" s="20" t="s">
        <v>84</v>
      </c>
      <c r="C53" s="35">
        <f>+'[1]DEPRECIACIONES E INVERSION'!G19</f>
        <v>787225.06038802862</v>
      </c>
      <c r="D53" s="35">
        <f>+'[1]DEPRECIACIONES E INVERSION'!H19</f>
        <v>880810.89409041405</v>
      </c>
      <c r="E53" s="35">
        <f>+'[1]DEPRECIACIONES E INVERSION'!I19</f>
        <v>974396.72779282928</v>
      </c>
      <c r="F53" s="35">
        <f>+'[1]DEPRECIACIONES E INVERSION'!J19</f>
        <v>1067982.5614952147</v>
      </c>
      <c r="G53" s="36">
        <f>+'[1]DEPRECIACIONES E INVERSION'!K19</f>
        <v>1161568.3951976299</v>
      </c>
      <c r="H53" s="12"/>
      <c r="I53" s="18"/>
      <c r="J53" s="18"/>
      <c r="K53" s="18"/>
      <c r="L53" s="18"/>
      <c r="M53" s="19"/>
      <c r="N53" s="10"/>
      <c r="O53" s="10"/>
      <c r="Q53" s="76"/>
      <c r="R53" s="53"/>
    </row>
    <row r="54" spans="2:18">
      <c r="B54" s="20" t="s">
        <v>85</v>
      </c>
      <c r="C54" s="32">
        <v>0</v>
      </c>
      <c r="D54" s="32">
        <v>0</v>
      </c>
      <c r="E54" s="32">
        <v>0</v>
      </c>
      <c r="F54" s="32">
        <v>0</v>
      </c>
      <c r="G54" s="33">
        <v>0</v>
      </c>
      <c r="H54" s="12"/>
      <c r="I54" s="18"/>
      <c r="J54" s="18"/>
      <c r="K54" s="18"/>
      <c r="L54" s="18"/>
      <c r="M54" s="19"/>
      <c r="N54" s="10"/>
      <c r="O54" s="10"/>
      <c r="Q54" s="76"/>
      <c r="R54" s="53"/>
    </row>
    <row r="55" spans="2:18">
      <c r="B55" s="17"/>
      <c r="C55" s="42"/>
      <c r="D55" s="35"/>
      <c r="E55" s="35"/>
      <c r="F55" s="35"/>
      <c r="G55" s="41"/>
      <c r="H55" s="12"/>
      <c r="I55" s="18"/>
      <c r="J55" s="18"/>
      <c r="K55" s="18"/>
      <c r="L55" s="18"/>
      <c r="M55" s="19"/>
      <c r="N55" s="10"/>
      <c r="O55" s="10"/>
      <c r="Q55" s="76"/>
      <c r="R55" s="53"/>
    </row>
    <row r="56" spans="2:18">
      <c r="B56" s="23" t="s">
        <v>86</v>
      </c>
      <c r="C56" s="39">
        <f>C54+C53</f>
        <v>787225.06038802862</v>
      </c>
      <c r="D56" s="39">
        <f t="shared" ref="D56:G56" si="18">D54+D53</f>
        <v>880810.89409041405</v>
      </c>
      <c r="E56" s="39">
        <f t="shared" si="18"/>
        <v>974396.72779282928</v>
      </c>
      <c r="F56" s="39">
        <f t="shared" si="18"/>
        <v>1067982.5614952147</v>
      </c>
      <c r="G56" s="40">
        <f t="shared" si="18"/>
        <v>1161568.3951976299</v>
      </c>
      <c r="H56" s="12"/>
      <c r="I56" s="18"/>
      <c r="J56" s="18"/>
      <c r="K56" s="18"/>
      <c r="L56" s="18"/>
      <c r="M56" s="19"/>
      <c r="N56" s="10"/>
      <c r="O56" s="10"/>
      <c r="Q56" s="76"/>
      <c r="R56" s="53"/>
    </row>
    <row r="57" spans="2:18" ht="16.5" thickBot="1">
      <c r="B57" s="24" t="s">
        <v>87</v>
      </c>
      <c r="C57" s="43">
        <f>+C28+C45+C49+C56</f>
        <v>27417572.526942264</v>
      </c>
      <c r="D57" s="43">
        <f t="shared" ref="D57:G57" si="19">+D28+D45+D49+D56</f>
        <v>28700416.882702179</v>
      </c>
      <c r="E57" s="43">
        <f t="shared" si="19"/>
        <v>30005631.388842501</v>
      </c>
      <c r="F57" s="43">
        <f t="shared" si="19"/>
        <v>30947440.59846741</v>
      </c>
      <c r="G57" s="132">
        <f t="shared" si="19"/>
        <v>32043166.855314314</v>
      </c>
      <c r="H57" s="170"/>
      <c r="I57" s="25"/>
      <c r="J57" s="25"/>
      <c r="K57" s="25"/>
      <c r="L57" s="25"/>
      <c r="M57" s="26"/>
      <c r="N57" s="10"/>
      <c r="O57" s="10"/>
      <c r="Q57" s="76"/>
      <c r="R57" s="53"/>
    </row>
    <row r="58" spans="2:18">
      <c r="G58" s="135"/>
      <c r="H58" s="28"/>
      <c r="I58" s="18"/>
      <c r="J58" s="18"/>
      <c r="K58" s="18"/>
      <c r="L58" s="18"/>
      <c r="M58" s="137"/>
      <c r="N58" s="136"/>
      <c r="O58" s="10"/>
      <c r="Q58" s="76"/>
      <c r="R58" s="53"/>
    </row>
    <row r="59" spans="2:18">
      <c r="H59" s="134"/>
      <c r="I59" s="134"/>
      <c r="J59" s="134"/>
      <c r="K59" s="134"/>
      <c r="L59" s="134"/>
      <c r="M59" s="134"/>
      <c r="N59" s="134"/>
    </row>
  </sheetData>
  <mergeCells count="3">
    <mergeCell ref="B3:M3"/>
    <mergeCell ref="B4:M4"/>
    <mergeCell ref="B5:M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2:H78"/>
  <sheetViews>
    <sheetView topLeftCell="A49" zoomScale="85" zoomScaleNormal="85" workbookViewId="0">
      <selection activeCell="A82" sqref="A82"/>
    </sheetView>
  </sheetViews>
  <sheetFormatPr baseColWidth="10" defaultRowHeight="15.75"/>
  <cols>
    <col min="1" max="1" width="3.42578125" style="31" customWidth="1"/>
    <col min="2" max="2" width="2.140625" style="31" customWidth="1"/>
    <col min="3" max="3" width="74.42578125" style="31" bestFit="1" customWidth="1"/>
    <col min="4" max="4" width="23.7109375" style="31" customWidth="1"/>
    <col min="5" max="5" width="20.42578125" style="31" customWidth="1"/>
    <col min="6" max="6" width="20.85546875" style="31" customWidth="1"/>
    <col min="7" max="8" width="19.85546875" style="31" bestFit="1" customWidth="1"/>
    <col min="9" max="16384" width="11.42578125" style="31"/>
  </cols>
  <sheetData>
    <row r="2" spans="1:8" ht="16.5" thickBot="1"/>
    <row r="3" spans="1:8">
      <c r="A3" s="171"/>
      <c r="B3" s="176" t="s">
        <v>0</v>
      </c>
      <c r="C3" s="177"/>
      <c r="D3" s="177"/>
      <c r="E3" s="177"/>
      <c r="F3" s="177"/>
      <c r="G3" s="177"/>
      <c r="H3" s="178"/>
    </row>
    <row r="4" spans="1:8">
      <c r="A4" s="160"/>
      <c r="B4" s="179" t="s">
        <v>177</v>
      </c>
      <c r="C4" s="180"/>
      <c r="D4" s="180"/>
      <c r="E4" s="180"/>
      <c r="F4" s="180"/>
      <c r="G4" s="180"/>
      <c r="H4" s="181"/>
    </row>
    <row r="5" spans="1:8" ht="16.5" thickBot="1">
      <c r="A5" s="160"/>
      <c r="B5" s="182" t="s">
        <v>88</v>
      </c>
      <c r="C5" s="183"/>
      <c r="D5" s="183"/>
      <c r="E5" s="183"/>
      <c r="F5" s="183"/>
      <c r="G5" s="183"/>
      <c r="H5" s="184"/>
    </row>
    <row r="6" spans="1:8">
      <c r="A6" s="160"/>
      <c r="B6" s="6"/>
      <c r="C6" s="156"/>
      <c r="D6" s="156">
        <v>2015</v>
      </c>
      <c r="E6" s="156">
        <v>2016</v>
      </c>
      <c r="F6" s="156">
        <v>2017</v>
      </c>
      <c r="G6" s="156">
        <v>2018</v>
      </c>
      <c r="H6" s="157">
        <v>2019</v>
      </c>
    </row>
    <row r="7" spans="1:8">
      <c r="A7" s="160"/>
      <c r="B7" s="6"/>
      <c r="C7" s="3"/>
      <c r="D7" s="3"/>
      <c r="E7" s="3"/>
      <c r="F7" s="3"/>
      <c r="G7" s="3"/>
      <c r="H7" s="4"/>
    </row>
    <row r="8" spans="1:8">
      <c r="A8" s="160"/>
      <c r="B8" s="6"/>
      <c r="C8" s="65" t="s">
        <v>134</v>
      </c>
      <c r="D8" s="3"/>
      <c r="E8" s="3"/>
      <c r="F8" s="3"/>
      <c r="G8" s="3"/>
      <c r="H8" s="4"/>
    </row>
    <row r="9" spans="1:8">
      <c r="A9" s="160"/>
      <c r="B9" s="6"/>
      <c r="C9" s="66"/>
      <c r="D9" s="3"/>
      <c r="E9" s="3"/>
      <c r="F9" s="3"/>
      <c r="G9" s="3"/>
      <c r="H9" s="4"/>
    </row>
    <row r="10" spans="1:8">
      <c r="A10" s="160"/>
      <c r="B10" s="6"/>
      <c r="C10" s="66" t="s">
        <v>135</v>
      </c>
      <c r="D10" s="72">
        <f>+D11+D14+D15+D12+D13</f>
        <v>70527669.922899768</v>
      </c>
      <c r="E10" s="72">
        <f t="shared" ref="E10:H10" si="0">+E11+E14+E15+E12+E13</f>
        <v>74335562.338327944</v>
      </c>
      <c r="F10" s="72">
        <f t="shared" si="0"/>
        <v>78845370.297256604</v>
      </c>
      <c r="G10" s="72">
        <f t="shared" si="0"/>
        <v>82390842.569156721</v>
      </c>
      <c r="H10" s="73">
        <f t="shared" si="0"/>
        <v>85776166.74873665</v>
      </c>
    </row>
    <row r="11" spans="1:8">
      <c r="A11" s="160"/>
      <c r="B11" s="6"/>
      <c r="C11" s="3" t="s">
        <v>96</v>
      </c>
      <c r="D11" s="48">
        <f>+'ESTADO RESULTADOS PROFORMA'!C8</f>
        <v>69380382.791667998</v>
      </c>
      <c r="E11" s="48">
        <f>+'ESTADO RESULTADOS PROFORMA'!D8</f>
        <v>73298048.648396015</v>
      </c>
      <c r="F11" s="48">
        <f>+'ESTADO RESULTADOS PROFORMA'!E8</f>
        <v>77798348.237739995</v>
      </c>
      <c r="G11" s="48">
        <f>+'ESTADO RESULTADOS PROFORMA'!F8</f>
        <v>81171910.950416014</v>
      </c>
      <c r="H11" s="47">
        <f>+'ESTADO RESULTADOS PROFORMA'!G8</f>
        <v>84512697.029592007</v>
      </c>
    </row>
    <row r="12" spans="1:8">
      <c r="A12" s="160"/>
      <c r="B12" s="6"/>
      <c r="C12" s="3" t="s">
        <v>178</v>
      </c>
      <c r="D12" s="48">
        <f>+'[1]P. DE EFECTIVO'!B7</f>
        <v>2157089.4407550315</v>
      </c>
      <c r="E12" s="48">
        <f>+'[1]P. DE EFECTIVO'!C7</f>
        <v>2278892.6841492052</v>
      </c>
      <c r="F12" s="48">
        <f>+'[1]P. DE EFECTIVO'!D7</f>
        <v>2418810.4582202635</v>
      </c>
      <c r="G12" s="48">
        <f>+'[1]P. DE EFECTIVO'!E7</f>
        <v>2523697.116558393</v>
      </c>
      <c r="H12" s="47">
        <f>+'[1]P. DE EFECTIVO'!F7</f>
        <v>2627564.7241622726</v>
      </c>
    </row>
    <row r="13" spans="1:8">
      <c r="A13" s="160"/>
      <c r="B13" s="6"/>
      <c r="C13" s="3" t="s">
        <v>174</v>
      </c>
      <c r="D13" s="173">
        <f>-'[1]P. DE EFECTIVO'!B27</f>
        <v>-668524.03415720165</v>
      </c>
      <c r="E13" s="48">
        <f>-'[1]P. DE EFECTIVO'!C27</f>
        <v>-731639.24252639711</v>
      </c>
      <c r="F13" s="48">
        <f>-'[1]P. DE EFECTIVO'!D27</f>
        <v>-794754.45089560747</v>
      </c>
      <c r="G13" s="48">
        <f>-'[1]P. DE EFECTIVO'!E27</f>
        <v>-857869.65926480293</v>
      </c>
      <c r="H13" s="47">
        <f>-'[1]P. DE EFECTIVO'!F27</f>
        <v>-920984.86763399839</v>
      </c>
    </row>
    <row r="14" spans="1:8">
      <c r="A14" s="160"/>
      <c r="B14" s="6"/>
      <c r="C14" s="67" t="s">
        <v>28</v>
      </c>
      <c r="D14" s="173">
        <f>(+'E. DE SITUACION F PROFORMA'!C13-'[2]B.G 2010-2013'!$F$12)*-1</f>
        <v>-226678.48321765289</v>
      </c>
      <c r="E14" s="48">
        <f>-'E. DE SITUACION F PROFORMA'!D13+'E. DE SITUACION F PROFORMA'!C13</f>
        <v>-452490.40645208582</v>
      </c>
      <c r="F14" s="48">
        <f>-'E. DE SITUACION F PROFORMA'!E13+'E. DE SITUACION F PROFORMA'!D13</f>
        <v>-519784.6025692299</v>
      </c>
      <c r="G14" s="48">
        <f>-'E. DE SITUACION F PROFORMA'!F13+'E. DE SITUACION F PROFORMA'!E13</f>
        <v>-389646.49331407994</v>
      </c>
      <c r="H14" s="47">
        <f>-'E. DE SITUACION F PROFORMA'!G13+'E. DE SITUACION F PROFORMA'!F13</f>
        <v>-385860.79214482754</v>
      </c>
    </row>
    <row r="15" spans="1:8">
      <c r="A15" s="160"/>
      <c r="B15" s="6"/>
      <c r="C15" s="67" t="s">
        <v>32</v>
      </c>
      <c r="D15" s="173">
        <f>-'E. DE SITUACION F PROFORMA'!C14+'[2]B.G 2010-2013'!$F$15</f>
        <v>-114599.79214839905</v>
      </c>
      <c r="E15" s="48">
        <f>-'E. DE SITUACION F PROFORMA'!D14+'E. DE SITUACION F PROFORMA'!C14</f>
        <v>-57249.345238789916</v>
      </c>
      <c r="F15" s="48">
        <f>-'E. DE SITUACION F PROFORMA'!E14+'E. DE SITUACION F PROFORMA'!D14</f>
        <v>-57249.345238804817</v>
      </c>
      <c r="G15" s="48">
        <f>-'E. DE SITUACION F PROFORMA'!F14+'E. DE SITUACION F PROFORMA'!E14</f>
        <v>-57249.345238804817</v>
      </c>
      <c r="H15" s="47">
        <f>-'E. DE SITUACION F PROFORMA'!G14+'E. DE SITUACION F PROFORMA'!F14</f>
        <v>-57249.345238789916</v>
      </c>
    </row>
    <row r="16" spans="1:8">
      <c r="A16" s="160"/>
      <c r="B16" s="6"/>
      <c r="C16" s="67"/>
      <c r="D16" s="48"/>
      <c r="E16" s="48"/>
      <c r="F16" s="48"/>
      <c r="G16" s="48"/>
      <c r="H16" s="47"/>
    </row>
    <row r="17" spans="1:8">
      <c r="A17" s="160"/>
      <c r="B17" s="6"/>
      <c r="C17" s="66" t="s">
        <v>155</v>
      </c>
      <c r="D17" s="72">
        <f>(SUM(D20:D30))+D18+D19</f>
        <v>-63551426.290053256</v>
      </c>
      <c r="E17" s="72">
        <f t="shared" ref="E17:H17" si="1">(SUM(E20:E30))+E18+E19</f>
        <v>-67536120.868082955</v>
      </c>
      <c r="F17" s="72">
        <f t="shared" si="1"/>
        <v>-71871140.323050201</v>
      </c>
      <c r="G17" s="72">
        <f t="shared" si="1"/>
        <v>-75210211.363843232</v>
      </c>
      <c r="H17" s="73">
        <f t="shared" si="1"/>
        <v>-78355666.508994728</v>
      </c>
    </row>
    <row r="18" spans="1:8">
      <c r="A18" s="160"/>
      <c r="B18" s="6"/>
      <c r="C18" s="3" t="s">
        <v>25</v>
      </c>
      <c r="D18" s="48">
        <f>+'E. DE SITUACION F PROFORMA'!I11-'[2]B.G 2010-2013'!$L$10</f>
        <v>3136.4879795517772</v>
      </c>
      <c r="E18" s="48">
        <f>+'E. DE SITUACION F PROFORMA'!J11-'E. DE SITUACION F PROFORMA'!I11</f>
        <v>191055.35631024791</v>
      </c>
      <c r="F18" s="48">
        <f>+'E. DE SITUACION F PROFORMA'!K11-'E. DE SITUACION F PROFORMA'!J11</f>
        <v>231671.22442081105</v>
      </c>
      <c r="G18" s="48">
        <f>+'E. DE SITUACION F PROFORMA'!L11-'E. DE SITUACION F PROFORMA'!K11</f>
        <v>172377.40603148052</v>
      </c>
      <c r="H18" s="47">
        <f>+'E. DE SITUACION F PROFORMA'!M11-'E. DE SITUACION F PROFORMA'!L11</f>
        <v>156139.73454752844</v>
      </c>
    </row>
    <row r="19" spans="1:8">
      <c r="A19" s="160"/>
      <c r="B19" s="6"/>
      <c r="C19" s="3" t="s">
        <v>33</v>
      </c>
      <c r="D19" s="48">
        <f>+'E. DE SITUACION F PROFORMA'!I15-'[2]B.G 2010-2013'!$L$15</f>
        <v>-300612.77443600004</v>
      </c>
      <c r="E19" s="48">
        <v>0</v>
      </c>
      <c r="F19" s="48">
        <v>0</v>
      </c>
      <c r="G19" s="48">
        <v>0</v>
      </c>
      <c r="H19" s="47">
        <v>0</v>
      </c>
    </row>
    <row r="20" spans="1:8">
      <c r="A20" s="160"/>
      <c r="B20" s="6"/>
      <c r="C20" s="68" t="s">
        <v>145</v>
      </c>
      <c r="D20" s="48">
        <f>-'[1]P. DE EFECTIVO'!B16</f>
        <v>-45916698.609460257</v>
      </c>
      <c r="E20" s="48">
        <f>-'[1]P. DE EFECTIVO'!C16</f>
        <v>-48043155.671778858</v>
      </c>
      <c r="F20" s="48">
        <f>-'[1]P. DE EFECTIVO'!D16</f>
        <v>-50915934.27634418</v>
      </c>
      <c r="G20" s="48">
        <f>-'[1]P. DE EFECTIVO'!E16</f>
        <v>-53026718.335922815</v>
      </c>
      <c r="H20" s="47">
        <f>-'[1]P. DE EFECTIVO'!F16</f>
        <v>-55096468.941286087</v>
      </c>
    </row>
    <row r="21" spans="1:8">
      <c r="A21" s="160"/>
      <c r="B21" s="6"/>
      <c r="C21" s="3" t="s">
        <v>142</v>
      </c>
      <c r="D21" s="48">
        <f>-'[1]P. DE EFECTIVO'!B17</f>
        <v>-717331.68873599998</v>
      </c>
      <c r="E21" s="48">
        <f>-'[1]P. DE EFECTIVO'!C17</f>
        <v>-757836.88273800781</v>
      </c>
      <c r="F21" s="48">
        <f>-'[1]P. DE EFECTIVO'!D17</f>
        <v>-804365.99333596381</v>
      </c>
      <c r="G21" s="48">
        <f>-'[1]P. DE EFECTIVO'!E17</f>
        <v>-839245.64289061143</v>
      </c>
      <c r="H21" s="47">
        <f>-'[1]P. DE EFECTIVO'!F17</f>
        <v>-873786.41109416808</v>
      </c>
    </row>
    <row r="22" spans="1:8">
      <c r="A22" s="160"/>
      <c r="B22" s="6"/>
      <c r="C22" s="3" t="s">
        <v>143</v>
      </c>
      <c r="D22" s="48">
        <f>-'[1]P. DE EFECTIVO'!B18</f>
        <v>-4053753.0206167228</v>
      </c>
      <c r="E22" s="48">
        <f>-'[1]P. DE EFECTIVO'!C18</f>
        <v>-4251550.2440969311</v>
      </c>
      <c r="F22" s="48">
        <f>-'[1]P. DE EFECTIVO'!D18</f>
        <v>-4467332.8921973063</v>
      </c>
      <c r="G22" s="48">
        <f>-'[1]P. DE EFECTIVO'!E18</f>
        <v>-4658021.1923589921</v>
      </c>
      <c r="H22" s="47">
        <f>-'[1]P. DE EFECTIVO'!F18</f>
        <v>-4848349.5012158817</v>
      </c>
    </row>
    <row r="23" spans="1:8">
      <c r="A23" s="160"/>
      <c r="B23" s="6"/>
      <c r="C23" s="3" t="s">
        <v>144</v>
      </c>
      <c r="D23" s="48">
        <f>-'[1]P. DE EFECTIVO'!B19</f>
        <v>-683950.89843896404</v>
      </c>
      <c r="E23" s="48">
        <f>-'[1]P. DE EFECTIVO'!C19</f>
        <v>-696373.39768527995</v>
      </c>
      <c r="F23" s="48">
        <f>-'[1]P. DE EFECTIVO'!D19</f>
        <v>-708800.61670451798</v>
      </c>
      <c r="G23" s="48">
        <f>-'[1]P. DE EFECTIVO'!E19</f>
        <v>-721284.56329223257</v>
      </c>
      <c r="H23" s="47">
        <f>-'[1]P. DE EFECTIVO'!F19</f>
        <v>-733614.72687296616</v>
      </c>
    </row>
    <row r="24" spans="1:8">
      <c r="A24" s="160"/>
      <c r="B24" s="6"/>
      <c r="C24" s="3" t="s">
        <v>44</v>
      </c>
      <c r="D24" s="48">
        <f>-'[1]P. DE EFECTIVO'!B20</f>
        <v>-2511281.2455634065</v>
      </c>
      <c r="E24" s="48">
        <f>-'[1]P. DE EFECTIVO'!C20</f>
        <v>-3084484.1872391957</v>
      </c>
      <c r="F24" s="48">
        <f>-'[1]P. DE EFECTIVO'!D20</f>
        <v>-3364142.5344332336</v>
      </c>
      <c r="G24" s="48">
        <f>-'[1]P. DE EFECTIVO'!E20</f>
        <v>-3610717.9896217375</v>
      </c>
      <c r="H24" s="47">
        <f>-'[1]P. DE EFECTIVO'!F20</f>
        <v>-3860781.7412729231</v>
      </c>
    </row>
    <row r="25" spans="1:8">
      <c r="A25" s="160"/>
      <c r="B25" s="6"/>
      <c r="C25" s="3" t="s">
        <v>12</v>
      </c>
      <c r="D25" s="48">
        <f>-'[1]P. DE EFECTIVO'!B21</f>
        <v>-4607946.0245816838</v>
      </c>
      <c r="E25" s="48">
        <f>-'[1]P. DE EFECTIVO'!C21</f>
        <v>-4974235.0308520645</v>
      </c>
      <c r="F25" s="48">
        <f>-'[1]P. DE EFECTIVO'!D21</f>
        <v>-5391751.6956093619</v>
      </c>
      <c r="G25" s="48">
        <f>-'[1]P. DE EFECTIVO'!E21</f>
        <v>-5775168.4709424684</v>
      </c>
      <c r="H25" s="47">
        <f>-'[1]P. DE EFECTIVO'!F21</f>
        <v>-6178667.9483100921</v>
      </c>
    </row>
    <row r="26" spans="1:8">
      <c r="A26" s="160"/>
      <c r="B26" s="6"/>
      <c r="C26" s="3" t="s">
        <v>13</v>
      </c>
      <c r="D26" s="48">
        <f>-'[1]P. DE EFECTIVO'!B22</f>
        <v>-100673.61813600002</v>
      </c>
      <c r="E26" s="48">
        <f>-'[1]P. DE EFECTIVO'!C22</f>
        <v>-47135.889007999998</v>
      </c>
      <c r="F26" s="48">
        <f>-'[1]P. DE EFECTIVO'!D22</f>
        <v>-34723.266500000005</v>
      </c>
      <c r="G26" s="48">
        <f>-'[1]P. DE EFECTIVO'!E22</f>
        <v>-20268.328548000001</v>
      </c>
      <c r="H26" s="47">
        <f>-'[1]P. DE EFECTIVO'!F22</f>
        <v>-8955.7727480000012</v>
      </c>
    </row>
    <row r="27" spans="1:8">
      <c r="A27" s="160"/>
      <c r="B27" s="6"/>
      <c r="C27" s="3" t="s">
        <v>35</v>
      </c>
      <c r="D27" s="48">
        <f>-'[1]P. DE EFECTIVO'!B24</f>
        <v>-1022207.5357555362</v>
      </c>
      <c r="E27" s="48">
        <f>-'[1]P. DE EFECTIVO'!C24</f>
        <v>-785095.20205513714</v>
      </c>
      <c r="F27" s="48">
        <f>-'[1]P. DE EFECTIVO'!D24</f>
        <v>-856202.55728768487</v>
      </c>
      <c r="G27" s="48">
        <f>-'[1]P. DE EFECTIVO'!E24</f>
        <v>-880360.79908104334</v>
      </c>
      <c r="H27" s="47">
        <f>-'[1]P. DE EFECTIVO'!F24</f>
        <v>-844796.93722981773</v>
      </c>
    </row>
    <row r="28" spans="1:8">
      <c r="A28" s="160"/>
      <c r="B28" s="6"/>
      <c r="C28" s="3" t="s">
        <v>37</v>
      </c>
      <c r="D28" s="48">
        <f>-'[1]P. DE EFECTIVO'!B23</f>
        <v>-1298351.7484392</v>
      </c>
      <c r="E28" s="48">
        <f>-'[1]P. DE EFECTIVO'!C23</f>
        <v>-1166004.7349296836</v>
      </c>
      <c r="F28" s="48">
        <f>-'[1]P. DE EFECTIVO'!D23</f>
        <v>-1273669.8928989961</v>
      </c>
      <c r="G28" s="48">
        <f>-'[1]P. DE EFECTIVO'!E23</f>
        <v>-1343675.3342058696</v>
      </c>
      <c r="H28" s="47">
        <f>-'[1]P. DE EFECTIVO'!F23</f>
        <v>-1365775.3447817813</v>
      </c>
    </row>
    <row r="29" spans="1:8">
      <c r="A29" s="160"/>
      <c r="B29" s="6"/>
      <c r="C29" s="3" t="s">
        <v>179</v>
      </c>
      <c r="D29" s="48">
        <f>-'[1]P. DE EFECTIVO'!B25</f>
        <v>-2341755.6138690384</v>
      </c>
      <c r="E29" s="48">
        <f>-'[1]P. DE EFECTIVO'!C25</f>
        <v>-2502172.1489787055</v>
      </c>
      <c r="F29" s="48">
        <f>-'[1]P. DE EFECTIVO'!D25</f>
        <v>-2655282.2695619147</v>
      </c>
      <c r="G29" s="48">
        <f>-'[1]P. DE EFECTIVO'!E25</f>
        <v>-2776274.0476775565</v>
      </c>
      <c r="H29" s="47">
        <f>-'[1]P. DE EFECTIVO'!F25</f>
        <v>-2896215.9233949552</v>
      </c>
    </row>
    <row r="30" spans="1:8" ht="16.5" thickBot="1">
      <c r="A30" s="160"/>
      <c r="B30" s="6"/>
      <c r="C30" s="3" t="s">
        <v>165</v>
      </c>
      <c r="D30" s="48"/>
      <c r="E30" s="48">
        <f>-'Credito Tributario'!D32</f>
        <v>-1419132.8350313455</v>
      </c>
      <c r="F30" s="48">
        <f>-'Credito Tributario'!F32</f>
        <v>-1630605.5525978697</v>
      </c>
      <c r="G30" s="48">
        <f>-'Credito Tributario'!H32</f>
        <v>-1730854.0653333792</v>
      </c>
      <c r="H30" s="47">
        <f>-'Credito Tributario'!J32</f>
        <v>-1804392.9953355906</v>
      </c>
    </row>
    <row r="31" spans="1:8" ht="16.5" thickBot="1">
      <c r="A31" s="160"/>
      <c r="B31" s="6"/>
      <c r="C31" s="66" t="s">
        <v>147</v>
      </c>
      <c r="D31" s="74">
        <f>+D10+D17</f>
        <v>6976243.6328465119</v>
      </c>
      <c r="E31" s="74">
        <f t="shared" ref="E31:H31" si="2">+E10+E17</f>
        <v>6799441.4702449888</v>
      </c>
      <c r="F31" s="74">
        <f t="shared" si="2"/>
        <v>6974229.9742064029</v>
      </c>
      <c r="G31" s="74">
        <f t="shared" si="2"/>
        <v>7180631.2053134888</v>
      </c>
      <c r="H31" s="74">
        <f t="shared" si="2"/>
        <v>7420500.2397419214</v>
      </c>
    </row>
    <row r="32" spans="1:8" ht="16.5" thickBot="1">
      <c r="A32" s="160"/>
      <c r="B32" s="6"/>
      <c r="C32" s="3"/>
      <c r="D32" s="48"/>
      <c r="E32" s="48"/>
      <c r="F32" s="48"/>
      <c r="G32" s="48"/>
      <c r="H32" s="47"/>
    </row>
    <row r="33" spans="1:8" ht="16.5" thickBot="1">
      <c r="A33" s="160"/>
      <c r="B33" s="6"/>
      <c r="C33" s="65" t="s">
        <v>136</v>
      </c>
      <c r="D33" s="75">
        <f>+D34</f>
        <v>-89682.853416028549</v>
      </c>
      <c r="E33" s="75">
        <f t="shared" ref="E33:H33" si="3">+E34</f>
        <v>-93585.833702385426</v>
      </c>
      <c r="F33" s="75">
        <f t="shared" si="3"/>
        <v>-93585.833702415228</v>
      </c>
      <c r="G33" s="75">
        <f t="shared" si="3"/>
        <v>-93585.833702385426</v>
      </c>
      <c r="H33" s="75">
        <f t="shared" si="3"/>
        <v>-93585.833702415228</v>
      </c>
    </row>
    <row r="34" spans="1:8">
      <c r="A34" s="160"/>
      <c r="B34" s="6"/>
      <c r="C34" s="3" t="s">
        <v>84</v>
      </c>
      <c r="D34" s="48">
        <f>-'[1]DEPRECIACIONES E INVERSION'!G20</f>
        <v>-89682.853416028549</v>
      </c>
      <c r="E34" s="48">
        <f>-'[1]DEPRECIACIONES E INVERSION'!H20</f>
        <v>-93585.833702385426</v>
      </c>
      <c r="F34" s="48">
        <f>-'[1]DEPRECIACIONES E INVERSION'!I20</f>
        <v>-93585.833702415228</v>
      </c>
      <c r="G34" s="48">
        <f>-'[1]DEPRECIACIONES E INVERSION'!J20</f>
        <v>-93585.833702385426</v>
      </c>
      <c r="H34" s="47">
        <f>-'[1]DEPRECIACIONES E INVERSION'!K20</f>
        <v>-93585.833702415228</v>
      </c>
    </row>
    <row r="35" spans="1:8" ht="16.5" thickBot="1">
      <c r="A35" s="160"/>
      <c r="B35" s="6"/>
      <c r="C35" s="3"/>
      <c r="D35" s="48"/>
      <c r="E35" s="48"/>
      <c r="F35" s="48"/>
      <c r="G35" s="48"/>
      <c r="H35" s="47"/>
    </row>
    <row r="36" spans="1:8" ht="16.5" thickBot="1">
      <c r="A36" s="160"/>
      <c r="B36" s="6"/>
      <c r="C36" s="65" t="s">
        <v>137</v>
      </c>
      <c r="D36" s="74">
        <f>+D37+D38</f>
        <v>-5799031.4595511304</v>
      </c>
      <c r="E36" s="74">
        <f t="shared" ref="E36:H36" si="4">+E37+E38</f>
        <v>-4946918.4388582809</v>
      </c>
      <c r="F36" s="74">
        <f t="shared" si="4"/>
        <v>-5209986.9247802068</v>
      </c>
      <c r="G36" s="74">
        <f t="shared" si="4"/>
        <v>-5477443.3325429494</v>
      </c>
      <c r="H36" s="74">
        <f t="shared" si="4"/>
        <v>-5565357.1746139256</v>
      </c>
    </row>
    <row r="37" spans="1:8">
      <c r="A37" s="160"/>
      <c r="B37" s="6"/>
      <c r="C37" s="3" t="s">
        <v>49</v>
      </c>
      <c r="D37" s="48">
        <f>-890213.65*0.7124</f>
        <v>-634188.20426000003</v>
      </c>
      <c r="E37" s="48">
        <f>-'E. DE SITUACION F PROFORMA'!I14</f>
        <v>-308551.60330800002</v>
      </c>
      <c r="F37" s="48">
        <f>-'E. DE SITUACION F PROFORMA'!J14</f>
        <v>-143328.09082800001</v>
      </c>
      <c r="G37" s="48">
        <f>-'E. DE SITUACION F PROFORMA'!K14</f>
        <v>-132302.853072</v>
      </c>
      <c r="H37" s="47">
        <f>-'E. DE SITUACION F PROFORMA'!L14</f>
        <v>-132302.853072</v>
      </c>
    </row>
    <row r="38" spans="1:8">
      <c r="A38" s="160"/>
      <c r="B38" s="6"/>
      <c r="C38" s="3" t="s">
        <v>138</v>
      </c>
      <c r="D38" s="48">
        <f>-'[1]P. DE EFECTIVO'!B28</f>
        <v>-5164843.2552911304</v>
      </c>
      <c r="E38" s="48">
        <f>-'[1]P. DE EFECTIVO'!C28</f>
        <v>-4638366.8355502812</v>
      </c>
      <c r="F38" s="48">
        <f>-'[1]P. DE EFECTIVO'!D28</f>
        <v>-5066658.8339522071</v>
      </c>
      <c r="G38" s="48">
        <f>-'[1]P. DE EFECTIVO'!E28</f>
        <v>-5345140.4794709496</v>
      </c>
      <c r="H38" s="47">
        <f>-'[1]P. DE EFECTIVO'!F28</f>
        <v>-5433054.3215419259</v>
      </c>
    </row>
    <row r="39" spans="1:8">
      <c r="A39" s="160"/>
      <c r="B39" s="6"/>
      <c r="C39" s="3"/>
      <c r="D39" s="48"/>
      <c r="E39" s="48"/>
      <c r="F39" s="48"/>
      <c r="G39" s="48"/>
      <c r="H39" s="47"/>
    </row>
    <row r="40" spans="1:8">
      <c r="A40" s="160"/>
      <c r="B40" s="6"/>
      <c r="C40" s="3" t="s">
        <v>139</v>
      </c>
      <c r="D40" s="48">
        <f>+D31+D33+D36</f>
        <v>1087529.319879353</v>
      </c>
      <c r="E40" s="48">
        <f t="shared" ref="E40:H40" si="5">+E31+E33+E36</f>
        <v>1758937.1976843225</v>
      </c>
      <c r="F40" s="48">
        <f t="shared" si="5"/>
        <v>1670657.2157237809</v>
      </c>
      <c r="G40" s="48">
        <f t="shared" si="5"/>
        <v>1609602.0390681541</v>
      </c>
      <c r="H40" s="47">
        <f t="shared" si="5"/>
        <v>1761557.2314255806</v>
      </c>
    </row>
    <row r="41" spans="1:8">
      <c r="A41" s="160"/>
      <c r="B41" s="6"/>
      <c r="C41" s="3" t="s">
        <v>140</v>
      </c>
      <c r="D41" s="48">
        <f>2802593*0.7124</f>
        <v>1996567.2532000002</v>
      </c>
      <c r="E41" s="48">
        <f>+'E. DE SITUACION F PROFORMA'!C11</f>
        <v>3084096.5730793476</v>
      </c>
      <c r="F41" s="48">
        <f>+'E. DE SITUACION F PROFORMA'!D11</f>
        <v>4843033.7707636803</v>
      </c>
      <c r="G41" s="48">
        <f>+'E. DE SITUACION F PROFORMA'!E11</f>
        <v>6513690.9864874631</v>
      </c>
      <c r="H41" s="47">
        <f>+'E. DE SITUACION F PROFORMA'!F11</f>
        <v>8123293.0255556256</v>
      </c>
    </row>
    <row r="42" spans="1:8">
      <c r="A42" s="160"/>
      <c r="B42" s="6"/>
      <c r="C42" s="65" t="s">
        <v>141</v>
      </c>
      <c r="D42" s="150">
        <f>+D40+D41</f>
        <v>3084096.5730793532</v>
      </c>
      <c r="E42" s="150">
        <f t="shared" ref="E42:H42" si="6">+E40+E41</f>
        <v>4843033.7707636701</v>
      </c>
      <c r="F42" s="150">
        <f t="shared" si="6"/>
        <v>6513690.9864874613</v>
      </c>
      <c r="G42" s="150">
        <f t="shared" si="6"/>
        <v>8123293.0255556172</v>
      </c>
      <c r="H42" s="151">
        <f t="shared" si="6"/>
        <v>9884850.2569812052</v>
      </c>
    </row>
    <row r="43" spans="1:8">
      <c r="A43" s="160"/>
      <c r="B43" s="6"/>
      <c r="C43" s="3"/>
      <c r="D43" s="72"/>
      <c r="E43" s="72"/>
      <c r="F43" s="72"/>
      <c r="G43" s="72"/>
      <c r="H43" s="73"/>
    </row>
    <row r="44" spans="1:8">
      <c r="A44" s="160"/>
      <c r="B44" s="6"/>
      <c r="C44" s="65" t="s">
        <v>148</v>
      </c>
      <c r="D44" s="48"/>
      <c r="E44" s="48"/>
      <c r="F44" s="48"/>
      <c r="G44" s="48"/>
      <c r="H44" s="47"/>
    </row>
    <row r="45" spans="1:8">
      <c r="A45" s="160"/>
      <c r="B45" s="6"/>
      <c r="C45" s="3" t="s">
        <v>74</v>
      </c>
      <c r="D45" s="72">
        <f>+'ESTADO RESULTADOS PROFORMA'!C36</f>
        <v>4638366.8355502812</v>
      </c>
      <c r="E45" s="72">
        <f>+'ESTADO RESULTADOS PROFORMA'!D36</f>
        <v>5066658.8339522071</v>
      </c>
      <c r="F45" s="72">
        <f>+'ESTADO RESULTADOS PROFORMA'!E36</f>
        <v>5345140.4794709496</v>
      </c>
      <c r="G45" s="72">
        <f>+'ESTADO RESULTADOS PROFORMA'!F36</f>
        <v>5433054.3215419259</v>
      </c>
      <c r="H45" s="73">
        <f>+'ESTADO RESULTADOS PROFORMA'!G36</f>
        <v>5617116.5504074339</v>
      </c>
    </row>
    <row r="46" spans="1:8">
      <c r="A46" s="160"/>
      <c r="B46" s="6"/>
      <c r="C46" s="3"/>
      <c r="D46" s="72"/>
      <c r="E46" s="48"/>
      <c r="F46" s="48"/>
      <c r="G46" s="48"/>
      <c r="H46" s="47"/>
    </row>
    <row r="47" spans="1:8">
      <c r="A47" s="160"/>
      <c r="B47" s="6"/>
      <c r="C47" s="66" t="s">
        <v>149</v>
      </c>
      <c r="D47" s="72">
        <f>SUM(D48:D54)</f>
        <v>1692219.7779594907</v>
      </c>
      <c r="E47" s="72">
        <f t="shared" ref="E47:H47" si="7">SUM(E48:E54)</f>
        <v>1975280.9513936432</v>
      </c>
      <c r="F47" s="72">
        <f t="shared" si="7"/>
        <v>1991573.4781654109</v>
      </c>
      <c r="G47" s="72">
        <f t="shared" si="7"/>
        <v>2116622.1760095498</v>
      </c>
      <c r="H47" s="73">
        <f t="shared" si="7"/>
        <v>2128244.9357970404</v>
      </c>
    </row>
    <row r="48" spans="1:8">
      <c r="A48" s="160"/>
      <c r="B48" s="6"/>
      <c r="C48" s="69" t="s">
        <v>150</v>
      </c>
      <c r="D48" s="48">
        <f>+[1]PROVISIONES!H15</f>
        <v>25180.921402007341</v>
      </c>
      <c r="E48" s="48">
        <f>+[1]PROVISIONES!I15</f>
        <v>17632.575355194509</v>
      </c>
      <c r="F48" s="48">
        <f>+[1]PROVISIONES!J15</f>
        <v>17632.57535520196</v>
      </c>
      <c r="G48" s="48">
        <f>+[1]PROVISIONES!K15</f>
        <v>17632.57535520196</v>
      </c>
      <c r="H48" s="47">
        <f>+[1]PROVISIONES!L15</f>
        <v>17632.57535520196</v>
      </c>
    </row>
    <row r="49" spans="1:8">
      <c r="A49" s="160"/>
      <c r="B49" s="6"/>
      <c r="C49" s="3" t="s">
        <v>52</v>
      </c>
      <c r="D49" s="48">
        <f>+[1]PROVISIONES!H14</f>
        <v>82448.930096014927</v>
      </c>
      <c r="E49" s="48">
        <f>+[1]PROVISIONES!I14</f>
        <v>69325.249749600887</v>
      </c>
      <c r="F49" s="48">
        <f>+[1]PROVISIONES!J14</f>
        <v>69325.249749600887</v>
      </c>
      <c r="G49" s="48">
        <f>+[1]PROVISIONES!K14</f>
        <v>69325.249749600887</v>
      </c>
      <c r="H49" s="47">
        <f>+[1]PROVISIONES!L14</f>
        <v>69325.249749600887</v>
      </c>
    </row>
    <row r="50" spans="1:8">
      <c r="A50" s="160"/>
      <c r="B50" s="6"/>
      <c r="C50" s="3" t="s">
        <v>151</v>
      </c>
      <c r="D50" s="48">
        <f>+'[1]DEPRECIACIONES E INVERSION'!C11</f>
        <v>1050933.4504520493</v>
      </c>
      <c r="E50" s="48">
        <f>+'[1]DEPRECIACIONES E INVERSION'!D11</f>
        <v>1161744.9852360773</v>
      </c>
      <c r="F50" s="48">
        <f>+'[1]DEPRECIACIONES E INVERSION'!E11</f>
        <v>1272556.5200201345</v>
      </c>
      <c r="G50" s="48">
        <f>+'[1]DEPRECIACIONES E INVERSION'!F11</f>
        <v>1383368.0548041766</v>
      </c>
      <c r="H50" s="47">
        <f>+'[1]DEPRECIACIONES E INVERSION'!G11</f>
        <v>1370108.354454997</v>
      </c>
    </row>
    <row r="51" spans="1:8">
      <c r="A51" s="160"/>
      <c r="B51" s="6"/>
      <c r="C51" s="3" t="s">
        <v>152</v>
      </c>
      <c r="D51" s="48">
        <f>+'[1]P. G ADMI Y VTAS'!D23</f>
        <v>90402.106695700539</v>
      </c>
      <c r="E51" s="48">
        <f>+'[1]P. G ADMI Y VTAS'!E23</f>
        <v>95499.504212609289</v>
      </c>
      <c r="F51" s="48">
        <f>+'[1]P. G ADMI Y VTAS'!F23</f>
        <v>101269.84369068964</v>
      </c>
      <c r="G51" s="48">
        <f>+'[1]P. G ADMI Y VTAS'!G23</f>
        <v>105738.80207621849</v>
      </c>
      <c r="H51" s="47">
        <f>+'[1]P. G ADMI Y VTAS'!H23</f>
        <v>110169.90345005465</v>
      </c>
    </row>
    <row r="52" spans="1:8">
      <c r="A52" s="160"/>
      <c r="B52" s="6"/>
      <c r="C52" s="3" t="s">
        <v>154</v>
      </c>
      <c r="D52" s="48">
        <f>+'ESTADO RESULTADOS PROFORMA'!C34</f>
        <v>515374.09283892013</v>
      </c>
      <c r="E52" s="48">
        <f>+'ESTADO RESULTADOS PROFORMA'!D34</f>
        <v>562962.09266135644</v>
      </c>
      <c r="F52" s="48">
        <f>+'ESTADO RESULTADOS PROFORMA'!E34</f>
        <v>593904.49771899439</v>
      </c>
      <c r="G52" s="48">
        <f>+'ESTADO RESULTADOS PROFORMA'!F34</f>
        <v>603672.7023935474</v>
      </c>
      <c r="H52" s="47">
        <f>+'ESTADO RESULTADOS PROFORMA'!G34</f>
        <v>624124.06115638162</v>
      </c>
    </row>
    <row r="53" spans="1:8">
      <c r="A53" s="160"/>
      <c r="B53" s="6"/>
      <c r="C53" s="3" t="s">
        <v>173</v>
      </c>
      <c r="E53" s="48">
        <f>+'E. DE SITUACION F PROFORMA'!C16</f>
        <v>131231.75254799999</v>
      </c>
      <c r="F53" s="48"/>
      <c r="G53" s="48"/>
      <c r="H53" s="47"/>
    </row>
    <row r="54" spans="1:8">
      <c r="A54" s="160"/>
      <c r="B54" s="6"/>
      <c r="C54" s="3" t="s">
        <v>175</v>
      </c>
      <c r="D54" s="48">
        <f>+'[2]B.G 2010-2013'!$F$19-'E. DE SITUACION F PROFORMA'!C17</f>
        <v>-72119.723525201553</v>
      </c>
      <c r="E54" s="48">
        <f>+'E. DE SITUACION F PROFORMA'!C17-'E. DE SITUACION F PROFORMA'!D17</f>
        <v>-63115.208369195461</v>
      </c>
      <c r="F54" s="48">
        <f>+'E. DE SITUACION F PROFORMA'!D17-'E. DE SITUACION F PROFORMA'!E17</f>
        <v>-63115.208369210362</v>
      </c>
      <c r="G54" s="48">
        <f>+'E. DE SITUACION F PROFORMA'!E17-'E. DE SITUACION F PROFORMA'!F17</f>
        <v>-63115.208369195461</v>
      </c>
      <c r="H54" s="47">
        <f>+'E. DE SITUACION F PROFORMA'!F17-'E. DE SITUACION F PROFORMA'!G17</f>
        <v>-63115.208369195461</v>
      </c>
    </row>
    <row r="55" spans="1:8">
      <c r="A55" s="160"/>
      <c r="B55" s="6"/>
      <c r="C55" s="3"/>
      <c r="D55" s="48"/>
      <c r="E55" s="48"/>
      <c r="F55" s="48"/>
      <c r="G55" s="48"/>
      <c r="H55" s="47"/>
    </row>
    <row r="56" spans="1:8">
      <c r="A56" s="160"/>
      <c r="B56" s="6"/>
      <c r="C56" s="66" t="s">
        <v>153</v>
      </c>
      <c r="D56" s="72">
        <f>SUM(D57:D64)</f>
        <v>645657.01933674689</v>
      </c>
      <c r="E56" s="72">
        <f>SUM(E57:E64)</f>
        <v>-242498.31510086148</v>
      </c>
      <c r="F56" s="72">
        <f>SUM(F57:F64)</f>
        <v>-362483.98342996999</v>
      </c>
      <c r="G56" s="72">
        <f>SUM(G57:G64)</f>
        <v>-369045.29223798867</v>
      </c>
      <c r="H56" s="73">
        <f>SUM(H57:H64)</f>
        <v>-324861.24646254326</v>
      </c>
    </row>
    <row r="57" spans="1:8">
      <c r="A57" s="160"/>
      <c r="B57" s="6"/>
      <c r="C57" s="3" t="s">
        <v>28</v>
      </c>
      <c r="D57" s="48">
        <f t="shared" ref="D57:H58" si="8">+D14</f>
        <v>-226678.48321765289</v>
      </c>
      <c r="E57" s="48">
        <f t="shared" si="8"/>
        <v>-452490.40645208582</v>
      </c>
      <c r="F57" s="48">
        <f t="shared" si="8"/>
        <v>-519784.6025692299</v>
      </c>
      <c r="G57" s="48">
        <f t="shared" si="8"/>
        <v>-389646.49331407994</v>
      </c>
      <c r="H57" s="47">
        <f t="shared" si="8"/>
        <v>-385860.79214482754</v>
      </c>
    </row>
    <row r="58" spans="1:8">
      <c r="A58" s="160"/>
      <c r="B58" s="6"/>
      <c r="C58" s="3" t="s">
        <v>32</v>
      </c>
      <c r="D58" s="48">
        <f t="shared" si="8"/>
        <v>-114599.79214839905</v>
      </c>
      <c r="E58" s="48">
        <f t="shared" si="8"/>
        <v>-57249.345238789916</v>
      </c>
      <c r="F58" s="48">
        <f t="shared" si="8"/>
        <v>-57249.345238804817</v>
      </c>
      <c r="G58" s="48">
        <f t="shared" si="8"/>
        <v>-57249.345238804817</v>
      </c>
      <c r="H58" s="47">
        <f t="shared" si="8"/>
        <v>-57249.345238789916</v>
      </c>
    </row>
    <row r="59" spans="1:8">
      <c r="A59" s="160"/>
      <c r="B59" s="6"/>
      <c r="C59" s="3" t="s">
        <v>25</v>
      </c>
      <c r="D59" s="48">
        <f t="shared" ref="D59:H60" si="9">+D18</f>
        <v>3136.4879795517772</v>
      </c>
      <c r="E59" s="48">
        <f t="shared" si="9"/>
        <v>191055.35631024791</v>
      </c>
      <c r="F59" s="48">
        <f t="shared" si="9"/>
        <v>231671.22442081105</v>
      </c>
      <c r="G59" s="48">
        <f t="shared" si="9"/>
        <v>172377.40603148052</v>
      </c>
      <c r="H59" s="47">
        <f t="shared" si="9"/>
        <v>156139.73454752844</v>
      </c>
    </row>
    <row r="60" spans="1:8">
      <c r="A60" s="160"/>
      <c r="B60" s="6"/>
      <c r="C60" s="67" t="s">
        <v>33</v>
      </c>
      <c r="D60" s="48">
        <f t="shared" si="9"/>
        <v>-300612.77443600004</v>
      </c>
      <c r="E60" s="48">
        <f t="shared" si="9"/>
        <v>0</v>
      </c>
      <c r="F60" s="48">
        <f t="shared" si="9"/>
        <v>0</v>
      </c>
      <c r="G60" s="48">
        <f t="shared" si="9"/>
        <v>0</v>
      </c>
      <c r="H60" s="47">
        <f t="shared" si="9"/>
        <v>0</v>
      </c>
    </row>
    <row r="61" spans="1:8">
      <c r="A61" s="160"/>
      <c r="B61" s="6"/>
      <c r="C61" s="3" t="s">
        <v>40</v>
      </c>
      <c r="D61" s="32">
        <f>+'[2]B.G 2010-2013'!$F$20-'E. DE SITUACION F PROFORMA'!C18</f>
        <v>31386.617264615372</v>
      </c>
      <c r="E61" s="48">
        <f>-'E. DE SITUACION F PROFORMA'!D18+'E. DE SITUACION F PROFORMA'!C18</f>
        <v>-245942.60630981345</v>
      </c>
      <c r="F61" s="48">
        <f>-'E. DE SITUACION F PROFORMA'!E18+'E. DE SITUACION F PROFORMA'!D18</f>
        <v>-274648.66424769815</v>
      </c>
      <c r="G61" s="48">
        <f>-'E. DE SITUACION F PROFORMA'!F18+'E. DE SITUACION F PROFORMA'!E18</f>
        <v>-217717.14681267738</v>
      </c>
      <c r="H61" s="47">
        <f>-'E. DE SITUACION F PROFORMA'!G18+'E. DE SITUACION F PROFORMA'!F18</f>
        <v>-214636.10387114994</v>
      </c>
    </row>
    <row r="62" spans="1:8">
      <c r="A62" s="160"/>
      <c r="B62" s="6"/>
      <c r="C62" s="3" t="s">
        <v>146</v>
      </c>
      <c r="D62" s="48">
        <f>+'E. DE SITUACION F PROFORMA'!I20</f>
        <v>1550364.5875793456</v>
      </c>
      <c r="E62" s="48">
        <f>+'E. DE SITUACION F PROFORMA'!J20-'E. DE SITUACION F PROFORMA'!I20</f>
        <v>80240.96501852409</v>
      </c>
      <c r="F62" s="48">
        <f>+'E. DE SITUACION F PROFORMA'!K20-'E. DE SITUACION F PROFORMA'!J20</f>
        <v>100248.51273550955</v>
      </c>
      <c r="G62" s="48">
        <f>+'E. DE SITUACION F PROFORMA'!L20-'E. DE SITUACION F PROFORMA'!K20</f>
        <v>73538.93000221136</v>
      </c>
      <c r="H62" s="47">
        <f>+'E. DE SITUACION F PROFORMA'!M20-'E. DE SITUACION F PROFORMA'!L20</f>
        <v>72791.898207363207</v>
      </c>
    </row>
    <row r="63" spans="1:8">
      <c r="A63" s="160"/>
      <c r="B63" s="6"/>
      <c r="C63" s="3" t="s">
        <v>35</v>
      </c>
      <c r="D63" s="32">
        <f>+'E. DE SITUACION F PROFORMA'!I17-'[2]B.G 2010-2013'!$L$17</f>
        <v>-164992.61017519748</v>
      </c>
      <c r="E63" s="48">
        <f>+'E. DE SITUACION F PROFORMA'!J17-'E. DE SITUACION F PROFORMA'!I17</f>
        <v>134222.5636017432</v>
      </c>
      <c r="F63" s="48">
        <f>+'E. DE SITUACION F PROFORMA'!K17-'E. DE SITUACION F PROFORMA'!J17</f>
        <v>87273.450162568828</v>
      </c>
      <c r="G63" s="48">
        <f>+'E. DE SITUACION F PROFORMA'!L17-'E. DE SITUACION F PROFORMA'!K17</f>
        <v>27551.346517969854</v>
      </c>
      <c r="H63" s="47">
        <f>+'E. DE SITUACION F PROFORMA'!M17-'E. DE SITUACION F PROFORMA'!L17</f>
        <v>57683.319587481208</v>
      </c>
    </row>
    <row r="64" spans="1:8">
      <c r="A64" s="160"/>
      <c r="B64" s="6"/>
      <c r="C64" s="3" t="s">
        <v>37</v>
      </c>
      <c r="D64" s="32">
        <f>+'E. DE SITUACION F PROFORMA'!I18-'[2]B.G 2010-2013'!$L$18</f>
        <v>-132347.01350951637</v>
      </c>
      <c r="E64" s="48">
        <f>+'E. DE SITUACION F PROFORMA'!J18-'E. DE SITUACION F PROFORMA'!I18</f>
        <v>107665.15796931251</v>
      </c>
      <c r="F64" s="48">
        <f>+'E. DE SITUACION F PROFORMA'!K18-'E. DE SITUACION F PROFORMA'!J18</f>
        <v>70005.441306873458</v>
      </c>
      <c r="G64" s="48">
        <f>+'E. DE SITUACION F PROFORMA'!L18-'E. DE SITUACION F PROFORMA'!K18</f>
        <v>22100.010575911729</v>
      </c>
      <c r="H64" s="47">
        <f>+'E. DE SITUACION F PROFORMA'!M18-'E. DE SITUACION F PROFORMA'!L18</f>
        <v>46270.042449851288</v>
      </c>
    </row>
    <row r="65" spans="1:8" ht="16.5" thickBot="1">
      <c r="A65" s="160"/>
      <c r="B65" s="6"/>
      <c r="C65" s="3"/>
      <c r="D65" s="48"/>
      <c r="E65" s="48"/>
      <c r="F65" s="48"/>
      <c r="G65" s="48"/>
      <c r="H65" s="47"/>
    </row>
    <row r="66" spans="1:8" ht="16.5" thickBot="1">
      <c r="A66" s="160"/>
      <c r="B66" s="6"/>
      <c r="C66" s="65" t="s">
        <v>156</v>
      </c>
      <c r="D66" s="74">
        <f>+D45+D47+D56</f>
        <v>6976243.6328465194</v>
      </c>
      <c r="E66" s="74">
        <f>+E45+E47+E56</f>
        <v>6799441.4702449888</v>
      </c>
      <c r="F66" s="74">
        <f>+F45+F47+F56</f>
        <v>6974229.9742063899</v>
      </c>
      <c r="G66" s="74">
        <f>+G45+G47+G56</f>
        <v>7180631.205313487</v>
      </c>
      <c r="H66" s="74">
        <f>+H45+H47+H56</f>
        <v>7420500.2397419307</v>
      </c>
    </row>
    <row r="67" spans="1:8" ht="16.5" thickBot="1">
      <c r="A67" s="172"/>
      <c r="B67" s="70"/>
      <c r="C67" s="71"/>
      <c r="D67" s="50"/>
      <c r="E67" s="50"/>
      <c r="F67" s="50"/>
      <c r="G67" s="50"/>
      <c r="H67" s="49"/>
    </row>
    <row r="68" spans="1:8">
      <c r="D68" s="152">
        <f>+D66-D31</f>
        <v>7.4505805969238281E-9</v>
      </c>
      <c r="E68" s="152">
        <f>+E66-E31</f>
        <v>0</v>
      </c>
      <c r="F68" s="152">
        <f t="shared" ref="F68:H68" si="10">+F66-F31</f>
        <v>-1.3038516044616699E-8</v>
      </c>
      <c r="G68" s="152">
        <f t="shared" si="10"/>
        <v>0</v>
      </c>
      <c r="H68" s="152">
        <f t="shared" si="10"/>
        <v>9.3132257461547852E-9</v>
      </c>
    </row>
    <row r="69" spans="1:8">
      <c r="D69" s="61"/>
    </row>
    <row r="70" spans="1:8">
      <c r="D70" s="61"/>
    </row>
    <row r="71" spans="1:8">
      <c r="D71" s="61"/>
    </row>
    <row r="72" spans="1:8">
      <c r="D72" s="61"/>
    </row>
    <row r="73" spans="1:8">
      <c r="D73" s="61"/>
    </row>
    <row r="74" spans="1:8">
      <c r="D74" s="61"/>
    </row>
    <row r="75" spans="1:8">
      <c r="D75" s="61"/>
    </row>
    <row r="76" spans="1:8">
      <c r="D76" s="61"/>
    </row>
    <row r="77" spans="1:8">
      <c r="D77" s="61"/>
    </row>
    <row r="78" spans="1:8">
      <c r="D78" s="61"/>
    </row>
  </sheetData>
  <mergeCells count="3">
    <mergeCell ref="B3:H3"/>
    <mergeCell ref="B4:H4"/>
    <mergeCell ref="B5:H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2:U47"/>
  <sheetViews>
    <sheetView topLeftCell="I1" workbookViewId="0">
      <selection activeCell="M17" sqref="M17"/>
    </sheetView>
  </sheetViews>
  <sheetFormatPr baseColWidth="10" defaultRowHeight="15.75"/>
  <cols>
    <col min="1" max="1" width="2.42578125" style="81" customWidth="1"/>
    <col min="2" max="2" width="35" style="81" customWidth="1"/>
    <col min="3" max="3" width="17.85546875" style="81" bestFit="1" customWidth="1"/>
    <col min="4" max="4" width="16.7109375" style="81" bestFit="1" customWidth="1"/>
    <col min="5" max="5" width="19" style="81" customWidth="1"/>
    <col min="6" max="6" width="22.140625" style="81" customWidth="1"/>
    <col min="7" max="7" width="19" style="81" bestFit="1" customWidth="1"/>
    <col min="8" max="8" width="19.7109375" style="81" customWidth="1"/>
    <col min="9" max="9" width="19" style="81" bestFit="1" customWidth="1"/>
    <col min="10" max="10" width="16.7109375" style="81" bestFit="1" customWidth="1"/>
    <col min="11" max="11" width="19" style="81" bestFit="1" customWidth="1"/>
    <col min="12" max="12" width="17.85546875" style="81" bestFit="1" customWidth="1"/>
    <col min="13" max="13" width="17.5703125" style="81" customWidth="1"/>
    <col min="14" max="14" width="11.42578125" style="81"/>
    <col min="15" max="15" width="21.140625" style="81" customWidth="1"/>
    <col min="16" max="17" width="16" style="81" customWidth="1"/>
    <col min="18" max="18" width="16.28515625" style="81" customWidth="1"/>
    <col min="19" max="19" width="13.7109375" style="81" bestFit="1" customWidth="1"/>
    <col min="20" max="20" width="11.42578125" style="81"/>
    <col min="21" max="21" width="14.42578125" style="81" customWidth="1"/>
    <col min="22" max="16384" width="11.42578125" style="81"/>
  </cols>
  <sheetData>
    <row r="2" spans="2:20" ht="15.75" customHeight="1" thickBot="1"/>
    <row r="3" spans="2:20" ht="16.5" thickBot="1">
      <c r="B3" s="197" t="s">
        <v>91</v>
      </c>
      <c r="C3" s="198"/>
    </row>
    <row r="4" spans="2:20">
      <c r="B4" s="117" t="s">
        <v>94</v>
      </c>
      <c r="C4" s="158">
        <f>Pesos!C7+Pesos!C14</f>
        <v>0.63292594350009557</v>
      </c>
    </row>
    <row r="5" spans="2:20">
      <c r="B5" s="88" t="s">
        <v>92</v>
      </c>
      <c r="C5" s="158">
        <f>Pesos!C8</f>
        <v>8.7091350586530183E-2</v>
      </c>
    </row>
    <row r="6" spans="2:20" ht="16.5" thickBot="1">
      <c r="B6" s="88" t="s">
        <v>169</v>
      </c>
      <c r="C6" s="158">
        <f>Pesos!C12</f>
        <v>2.0893614808357937E-2</v>
      </c>
    </row>
    <row r="7" spans="2:20" ht="16.5" thickBot="1">
      <c r="B7" s="118" t="s">
        <v>93</v>
      </c>
      <c r="C7" s="159">
        <f>Pesos!C4+Pesos!C5+Pesos!C6+Pesos!C9+Pesos!C10+Pesos!C11+Pesos!C13+Pesos!C15</f>
        <v>0.25908974001486768</v>
      </c>
      <c r="O7" s="194" t="s">
        <v>110</v>
      </c>
      <c r="P7" s="199"/>
      <c r="Q7" s="199"/>
      <c r="R7" s="199"/>
      <c r="S7" s="199"/>
      <c r="T7" s="200"/>
    </row>
    <row r="8" spans="2:20" ht="16.5" thickBot="1">
      <c r="O8" s="201" t="s">
        <v>158</v>
      </c>
      <c r="P8" s="90" t="s">
        <v>157</v>
      </c>
      <c r="Q8" s="86">
        <v>2016</v>
      </c>
      <c r="R8" s="86">
        <v>2017</v>
      </c>
      <c r="S8" s="86">
        <v>2018</v>
      </c>
      <c r="T8" s="87">
        <v>2019</v>
      </c>
    </row>
    <row r="9" spans="2:20" ht="16.5" thickBot="1">
      <c r="B9" s="203" t="s">
        <v>163</v>
      </c>
      <c r="C9" s="204"/>
      <c r="D9" s="204"/>
      <c r="E9" s="204"/>
      <c r="F9" s="204"/>
      <c r="G9" s="204"/>
      <c r="H9" s="204"/>
      <c r="I9" s="204"/>
      <c r="J9" s="204"/>
      <c r="K9" s="204"/>
      <c r="L9" s="205"/>
      <c r="O9" s="202"/>
      <c r="P9" s="86">
        <f>97389644.57*0.7124</f>
        <v>69380382.791667998</v>
      </c>
      <c r="Q9" s="86">
        <f>102888894.79*0.7124</f>
        <v>73298048.648396015</v>
      </c>
      <c r="R9" s="86">
        <f>109205991.35*0.7124</f>
        <v>77798348.237739995</v>
      </c>
      <c r="S9" s="86">
        <f>113941480.84*0.7124</f>
        <v>81171910.950416014</v>
      </c>
      <c r="T9" s="87">
        <f>118630961.58*0.7124</f>
        <v>84512697.029592007</v>
      </c>
    </row>
    <row r="10" spans="2:20" ht="16.5" thickBot="1">
      <c r="B10" s="206"/>
      <c r="C10" s="207"/>
      <c r="D10" s="207"/>
      <c r="E10" s="207"/>
      <c r="F10" s="207"/>
      <c r="G10" s="207"/>
      <c r="H10" s="207"/>
      <c r="I10" s="207"/>
      <c r="J10" s="207"/>
      <c r="K10" s="207"/>
      <c r="L10" s="208"/>
      <c r="O10" s="88" t="s">
        <v>98</v>
      </c>
      <c r="P10" s="83">
        <f>42916886.0836102*0.7124</f>
        <v>30573989.645963907</v>
      </c>
      <c r="Q10" s="83">
        <f>45188263.6957171*0.7124</f>
        <v>32192119.05682886</v>
      </c>
      <c r="R10" s="83">
        <f>47962699.4181264*0.7124</f>
        <v>34168627.065473244</v>
      </c>
      <c r="S10" s="83">
        <f>50042501.5992964*0.7124</f>
        <v>35650278.139338754</v>
      </c>
      <c r="T10" s="84">
        <f>52102096.9784442*0.7124</f>
        <v>37117533.887443647</v>
      </c>
    </row>
    <row r="11" spans="2:20" ht="31.5">
      <c r="B11" s="99"/>
      <c r="C11" s="77">
        <v>2015</v>
      </c>
      <c r="D11" s="97" t="s">
        <v>113</v>
      </c>
      <c r="E11" s="116">
        <v>2016</v>
      </c>
      <c r="F11" s="97" t="s">
        <v>113</v>
      </c>
      <c r="G11" s="116">
        <v>2017</v>
      </c>
      <c r="H11" s="97" t="s">
        <v>113</v>
      </c>
      <c r="I11" s="80">
        <v>2018</v>
      </c>
      <c r="J11" s="98" t="s">
        <v>113</v>
      </c>
      <c r="K11" s="116">
        <v>2019</v>
      </c>
      <c r="L11" s="97" t="s">
        <v>113</v>
      </c>
      <c r="O11" s="89" t="s">
        <v>111</v>
      </c>
      <c r="P11" s="83">
        <f>2443969.04623589*0.7124</f>
        <v>1741083.5485384483</v>
      </c>
      <c r="Q11" s="83">
        <f>2486657.30376384*0.7124</f>
        <v>1771494.6632013596</v>
      </c>
      <c r="R11" s="83">
        <f>2639331.25688158*0.7124</f>
        <v>1880259.5874024378</v>
      </c>
      <c r="S11" s="83">
        <f>2753780.33859482*0.7124</f>
        <v>1961793.1132149498</v>
      </c>
      <c r="T11" s="84">
        <f>2867117.46362451*0.7124</f>
        <v>2042534.4810861009</v>
      </c>
    </row>
    <row r="12" spans="2:20" ht="16.5" thickBot="1">
      <c r="B12" s="100" t="s">
        <v>96</v>
      </c>
      <c r="C12" s="96">
        <f>+'ESTADO RESULTADOS PROFORMA'!C8</f>
        <v>69380382.791667998</v>
      </c>
      <c r="D12" s="33"/>
      <c r="E12" s="96">
        <f>+'ESTADO RESULTADOS PROFORMA'!D8</f>
        <v>73298048.648396015</v>
      </c>
      <c r="F12" s="33"/>
      <c r="G12" s="96">
        <f>+'ESTADO RESULTADOS PROFORMA'!E8</f>
        <v>77798348.237739995</v>
      </c>
      <c r="H12" s="33"/>
      <c r="I12" s="32">
        <f>+'ESTADO RESULTADOS PROFORMA'!F8</f>
        <v>81171910.950416014</v>
      </c>
      <c r="J12" s="32"/>
      <c r="K12" s="96">
        <f>+'ESTADO RESULTADOS PROFORMA'!G8</f>
        <v>84512697.029592007</v>
      </c>
      <c r="L12" s="33"/>
      <c r="O12" s="88" t="s">
        <v>99</v>
      </c>
      <c r="P12" s="83">
        <f>16515187.2230559*0.7124</f>
        <v>11765419.377705023</v>
      </c>
      <c r="Q12" s="83">
        <f>17280756.8170132*0.7124</f>
        <v>12310811.156440204</v>
      </c>
      <c r="R12" s="83">
        <f>18341747.9926474*0.7124</f>
        <v>13066661.269962007</v>
      </c>
      <c r="S12" s="83">
        <f>19137099.5459247*0.7124</f>
        <v>13633269.716516757</v>
      </c>
      <c r="T12" s="84">
        <f>19924723.6761227*0.7124</f>
        <v>14194373.146869812</v>
      </c>
    </row>
    <row r="13" spans="2:20" ht="32.25" thickBot="1">
      <c r="B13" s="101" t="s">
        <v>95</v>
      </c>
      <c r="C13" s="96">
        <f>+C12*C7</f>
        <v>17975745.339625262</v>
      </c>
      <c r="D13" s="33">
        <f>+C13*0.12</f>
        <v>2157089.4407550315</v>
      </c>
      <c r="E13" s="96">
        <f>+E12*C7</f>
        <v>18990772.367910046</v>
      </c>
      <c r="F13" s="33">
        <f>+E13*0.12</f>
        <v>2278892.6841492052</v>
      </c>
      <c r="G13" s="96">
        <f>+G12*C7</f>
        <v>20156753.818502195</v>
      </c>
      <c r="H13" s="33">
        <f>+G13*0.12</f>
        <v>2418810.4582202635</v>
      </c>
      <c r="I13" s="32">
        <f>+I12*C7</f>
        <v>21030809.304653276</v>
      </c>
      <c r="J13" s="32">
        <f>+I13*0.12</f>
        <v>2523697.116558393</v>
      </c>
      <c r="K13" s="96">
        <f>+K12*C7</f>
        <v>21896372.701352272</v>
      </c>
      <c r="L13" s="33">
        <f>+K13*0.12</f>
        <v>2627564.7241622726</v>
      </c>
      <c r="O13" s="45" t="s">
        <v>112</v>
      </c>
      <c r="P13" s="86">
        <f>61876042.352902*0.7124</f>
        <v>44080492.572207391</v>
      </c>
      <c r="Q13" s="86">
        <f>64955677.8164941*0.7124</f>
        <v>46274424.876470402</v>
      </c>
      <c r="R13" s="86">
        <f>68943778.6676554*0.7124</f>
        <v>49115547.922837704</v>
      </c>
      <c r="S13" s="86">
        <f>71933381.483816*0.7124</f>
        <v>51245340.969070517</v>
      </c>
      <c r="T13" s="87">
        <f>74893938.1181915*0.7124</f>
        <v>53354441.515399627</v>
      </c>
    </row>
    <row r="14" spans="2:20">
      <c r="B14" s="101" t="s">
        <v>114</v>
      </c>
      <c r="C14" s="96">
        <f>+C12-C13</f>
        <v>51404637.452042736</v>
      </c>
      <c r="D14" s="33"/>
      <c r="E14" s="96">
        <f>+E12-E13</f>
        <v>54307276.280485973</v>
      </c>
      <c r="F14" s="33"/>
      <c r="G14" s="96">
        <f>+G12-G13</f>
        <v>57641594.4192378</v>
      </c>
      <c r="H14" s="33"/>
      <c r="I14" s="32">
        <f>+I12-I13</f>
        <v>60141101.645762742</v>
      </c>
      <c r="J14" s="32"/>
      <c r="K14" s="96">
        <f>+K12-K13</f>
        <v>62616324.328239739</v>
      </c>
      <c r="L14" s="33"/>
    </row>
    <row r="15" spans="2:20" ht="16.5" thickBot="1">
      <c r="B15" s="101" t="s">
        <v>115</v>
      </c>
      <c r="C15" s="102">
        <f>+C13/C12</f>
        <v>0.25908974001486768</v>
      </c>
      <c r="D15" s="103"/>
      <c r="E15" s="102">
        <f>+E13/E12</f>
        <v>0.25908974001486768</v>
      </c>
      <c r="F15" s="103"/>
      <c r="G15" s="102">
        <f>+G13/G12</f>
        <v>0.25908974001486768</v>
      </c>
      <c r="H15" s="103"/>
      <c r="I15" s="104">
        <f>+I13/I12</f>
        <v>0.25908974001486768</v>
      </c>
      <c r="J15" s="105"/>
      <c r="K15" s="102">
        <f>+K13/K12</f>
        <v>0.25908974001486768</v>
      </c>
      <c r="L15" s="119"/>
    </row>
    <row r="16" spans="2:20" ht="16.5" thickBot="1">
      <c r="B16" s="111" t="s">
        <v>97</v>
      </c>
      <c r="C16" s="120"/>
      <c r="D16" s="121"/>
      <c r="E16" s="120"/>
      <c r="F16" s="121"/>
      <c r="G16" s="120"/>
      <c r="H16" s="121"/>
      <c r="I16" s="122"/>
      <c r="J16" s="122"/>
      <c r="K16" s="120"/>
      <c r="L16" s="121"/>
    </row>
    <row r="17" spans="2:21">
      <c r="B17" s="101" t="s">
        <v>102</v>
      </c>
      <c r="C17" s="96">
        <f>+'[1]P. COMPRAS'!B49</f>
        <v>45916698.609460257</v>
      </c>
      <c r="D17" s="33">
        <v>0</v>
      </c>
      <c r="E17" s="96">
        <f>+'[1]P. COMPRAS'!$C$49</f>
        <v>48043155.671778858</v>
      </c>
      <c r="F17" s="33">
        <v>0</v>
      </c>
      <c r="G17" s="96">
        <f>+'[1]P. COMPRAS'!D49</f>
        <v>50915934.27634418</v>
      </c>
      <c r="H17" s="33"/>
      <c r="I17" s="32">
        <f>+'[1]P. COMPRAS'!E49</f>
        <v>53026718.335922815</v>
      </c>
      <c r="J17" s="32"/>
      <c r="K17" s="96">
        <f>+'[1]P. COMPRAS'!F49</f>
        <v>55096468.941286087</v>
      </c>
      <c r="L17" s="33"/>
      <c r="O17" s="203" t="s">
        <v>159</v>
      </c>
      <c r="P17" s="204"/>
      <c r="Q17" s="204"/>
      <c r="R17" s="204"/>
      <c r="S17" s="204"/>
      <c r="T17" s="204"/>
      <c r="U17" s="205"/>
    </row>
    <row r="18" spans="2:21" ht="16.5" thickBot="1">
      <c r="B18" s="101" t="s">
        <v>101</v>
      </c>
      <c r="C18" s="96">
        <f>+C17*0.31</f>
        <v>14234176.56893268</v>
      </c>
      <c r="D18" s="33">
        <f>+C18*0.12</f>
        <v>1708101.1882719216</v>
      </c>
      <c r="E18" s="96">
        <f>+E17*0.31</f>
        <v>14893378.258251445</v>
      </c>
      <c r="F18" s="33">
        <f>+E18*0.12</f>
        <v>1787205.3909901734</v>
      </c>
      <c r="G18" s="96">
        <f>+G17*0.31</f>
        <v>15783939.625666697</v>
      </c>
      <c r="H18" s="33">
        <f t="shared" ref="H18:H26" si="0">+G18*0.12</f>
        <v>1894072.7550800035</v>
      </c>
      <c r="I18" s="32">
        <f>+I17*0.31</f>
        <v>16438282.684136072</v>
      </c>
      <c r="J18" s="32">
        <f t="shared" ref="J18:J26" si="1">+I18*0.12</f>
        <v>1972593.9220963286</v>
      </c>
      <c r="K18" s="96">
        <f>+K17*0.31</f>
        <v>17079905.371798687</v>
      </c>
      <c r="L18" s="33">
        <f t="shared" ref="L18:L26" si="2">+K18*0.12</f>
        <v>2049588.6446158423</v>
      </c>
      <c r="O18" s="206"/>
      <c r="P18" s="207"/>
      <c r="Q18" s="207"/>
      <c r="R18" s="207"/>
      <c r="S18" s="207"/>
      <c r="T18" s="207"/>
      <c r="U18" s="208"/>
    </row>
    <row r="19" spans="2:21">
      <c r="B19" s="106" t="s">
        <v>103</v>
      </c>
      <c r="C19" s="96">
        <f>+'[1]P. G ADMI Y VTAS'!$C$52</f>
        <v>2511281.2455634065</v>
      </c>
      <c r="D19" s="33">
        <f>+C19*0.12</f>
        <v>301353.74946760875</v>
      </c>
      <c r="E19" s="96">
        <f>+'[1]P. G ADMI Y VTAS'!$D$52</f>
        <v>3084484.1872391957</v>
      </c>
      <c r="F19" s="33">
        <f t="shared" ref="F19:F26" si="3">+E19*0.12</f>
        <v>370138.10246870347</v>
      </c>
      <c r="G19" s="96">
        <f>+'[1]P. G ADMI Y VTAS'!$E$52</f>
        <v>3364142.5344332336</v>
      </c>
      <c r="H19" s="33">
        <f t="shared" si="0"/>
        <v>403697.10413198802</v>
      </c>
      <c r="I19" s="32">
        <f>+'[1]P. G ADMI Y VTAS'!$F$52</f>
        <v>3610717.9896217375</v>
      </c>
      <c r="J19" s="32">
        <f t="shared" si="1"/>
        <v>433286.15875460848</v>
      </c>
      <c r="K19" s="96">
        <f>+'[1]P. G ADMI Y VTAS'!$G$52</f>
        <v>3860781.7412729231</v>
      </c>
      <c r="L19" s="33">
        <f>+K19*0.12</f>
        <v>463293.80895275075</v>
      </c>
      <c r="O19" s="27"/>
      <c r="P19" s="78">
        <v>2015</v>
      </c>
      <c r="Q19" s="78">
        <v>2016</v>
      </c>
      <c r="R19" s="78">
        <v>2017</v>
      </c>
      <c r="S19" s="78">
        <v>2018</v>
      </c>
      <c r="T19" s="78">
        <v>2019</v>
      </c>
      <c r="U19" s="79" t="s">
        <v>160</v>
      </c>
    </row>
    <row r="20" spans="2:21">
      <c r="B20" s="106" t="s">
        <v>104</v>
      </c>
      <c r="C20" s="96">
        <f>+'[1]P. G ADMI Y VTAS'!$D$19+'[1]P. G ADMI Y VTAS'!$D$7+[1]CIF!$F$20</f>
        <v>1192172.1113980077</v>
      </c>
      <c r="D20" s="33">
        <f>+C20*0.12</f>
        <v>143060.65336776091</v>
      </c>
      <c r="E20" s="96">
        <f>+'[1]P. G ADMI Y VTAS'!$E$19+'[1]P. G ADMI Y VTAS'!$E$7+[1]CIF!$G$20</f>
        <v>1236537.9059253768</v>
      </c>
      <c r="F20" s="33">
        <f t="shared" si="3"/>
        <v>148384.54871104521</v>
      </c>
      <c r="G20" s="96">
        <f>+'[1]P. G ADMI Y VTAS'!$F$19+'[1]P. G ADMI Y VTAS'!$F$7+[1]CIF!$H$20</f>
        <v>1280992.8723989786</v>
      </c>
      <c r="H20" s="33">
        <f t="shared" si="0"/>
        <v>153719.14468787741</v>
      </c>
      <c r="I20" s="32">
        <f>+'[1]P. G ADMI Y VTAS'!$G$19+'[1]P. G ADMI Y VTAS'!$G$7+[1]CIF!$I$20</f>
        <v>1325717.7605219958</v>
      </c>
      <c r="J20" s="32">
        <f t="shared" si="1"/>
        <v>159086.13126263951</v>
      </c>
      <c r="K20" s="96">
        <f>+'[1]P. G ADMI Y VTAS'!$H$19+'[1]P. G ADMI Y VTAS'!$H$7+[1]CIF!$J$20</f>
        <v>1369995.4416571907</v>
      </c>
      <c r="L20" s="33">
        <f t="shared" si="2"/>
        <v>164399.45299886286</v>
      </c>
      <c r="O20" s="82" t="s">
        <v>98</v>
      </c>
      <c r="P20" s="94">
        <f>P10/P13</f>
        <v>0.69359455536666825</v>
      </c>
      <c r="Q20" s="94">
        <f>Q10/Q13</f>
        <v>0.69567842588569684</v>
      </c>
      <c r="R20" s="94">
        <f>R10/R13</f>
        <v>0.69567842588569684</v>
      </c>
      <c r="S20" s="94">
        <f>S10/S13</f>
        <v>0.69567842588569617</v>
      </c>
      <c r="T20" s="94">
        <f>T10/T13</f>
        <v>0.69567842588569606</v>
      </c>
      <c r="U20" s="92">
        <f>(P20+Q20+R20+S20+T20)/5</f>
        <v>0.69526165178189081</v>
      </c>
    </row>
    <row r="21" spans="2:21" ht="18" customHeight="1">
      <c r="B21" s="106" t="s">
        <v>105</v>
      </c>
      <c r="C21" s="96">
        <f>+[1]CIF!F21</f>
        <v>3745.1069609199999</v>
      </c>
      <c r="D21" s="33">
        <f t="shared" ref="D21:D26" si="4">+C21*0.12</f>
        <v>449.4128353104</v>
      </c>
      <c r="E21" s="96">
        <f>+[1]CIF!G21</f>
        <v>3882.177875689672</v>
      </c>
      <c r="F21" s="33">
        <f t="shared" si="3"/>
        <v>465.86134508276064</v>
      </c>
      <c r="G21" s="96">
        <f>+[1]CIF!H21</f>
        <v>4017.6658835512412</v>
      </c>
      <c r="H21" s="33">
        <f t="shared" si="0"/>
        <v>482.11990602614895</v>
      </c>
      <c r="I21" s="32">
        <f>+[1]CIF!I21</f>
        <v>4152.2576906502081</v>
      </c>
      <c r="J21" s="32">
        <f t="shared" si="1"/>
        <v>498.27092287802498</v>
      </c>
      <c r="K21" s="96">
        <f>+[1]CIF!J21</f>
        <v>4282.8461950211567</v>
      </c>
      <c r="L21" s="33">
        <f>+K21*0.12</f>
        <v>513.94154340253874</v>
      </c>
      <c r="O21" s="85" t="s">
        <v>161</v>
      </c>
      <c r="P21" s="94">
        <f>P11/P13</f>
        <v>3.9497824251541962E-2</v>
      </c>
      <c r="Q21" s="94">
        <f>Q11/Q13</f>
        <v>3.8282370184618511E-2</v>
      </c>
      <c r="R21" s="94">
        <f>R11/R13</f>
        <v>3.8282370184618393E-2</v>
      </c>
      <c r="S21" s="94">
        <f>S11/S13</f>
        <v>3.8282370184618421E-2</v>
      </c>
      <c r="T21" s="94">
        <f>T11/T13</f>
        <v>3.82823701846184E-2</v>
      </c>
      <c r="U21" s="92">
        <f t="shared" ref="U21:U22" si="5">(P21+Q21+R21+S21+T21)/5</f>
        <v>3.8525460998003136E-2</v>
      </c>
    </row>
    <row r="22" spans="2:21" ht="15.75" customHeight="1" thickBot="1">
      <c r="B22" s="106" t="s">
        <v>106</v>
      </c>
      <c r="C22" s="96">
        <f>+[1]CIF!F22</f>
        <v>237929.79766919999</v>
      </c>
      <c r="D22" s="33">
        <f t="shared" si="4"/>
        <v>28551.575720303998</v>
      </c>
      <c r="E22" s="96">
        <f>+[1]CIF!G22</f>
        <v>246638.02826389272</v>
      </c>
      <c r="F22" s="33">
        <f t="shared" si="3"/>
        <v>29596.563391667125</v>
      </c>
      <c r="G22" s="96">
        <f>+[1]CIF!H22</f>
        <v>255245.69545030256</v>
      </c>
      <c r="H22" s="33">
        <f t="shared" si="0"/>
        <v>30629.483454036308</v>
      </c>
      <c r="I22" s="32">
        <f>+[1]CIF!I22</f>
        <v>263796.42624788772</v>
      </c>
      <c r="J22" s="32">
        <f t="shared" si="1"/>
        <v>31655.571149746524</v>
      </c>
      <c r="K22" s="96">
        <f>+[1]CIF!J22</f>
        <v>272092.82385338377</v>
      </c>
      <c r="L22" s="33">
        <f t="shared" si="2"/>
        <v>32651.138862406053</v>
      </c>
      <c r="O22" s="107" t="s">
        <v>162</v>
      </c>
      <c r="P22" s="95">
        <f>P12/P13</f>
        <v>0.2669076203817895</v>
      </c>
      <c r="Q22" s="95">
        <f>Q12/Q13</f>
        <v>0.26603920392968511</v>
      </c>
      <c r="R22" s="95">
        <f>R12/R13</f>
        <v>0.26603920392968439</v>
      </c>
      <c r="S22" s="95">
        <f>S12/S13</f>
        <v>0.26603920392968433</v>
      </c>
      <c r="T22" s="95">
        <f>T12/T13</f>
        <v>0.26603920392968422</v>
      </c>
      <c r="U22" s="93">
        <f t="shared" si="5"/>
        <v>0.2662128872201055</v>
      </c>
    </row>
    <row r="23" spans="2:21">
      <c r="B23" s="108" t="s">
        <v>107</v>
      </c>
      <c r="C23" s="96">
        <f>+'[1]P. G ADMI Y VTAS'!$D$6</f>
        <v>259320.07485399599</v>
      </c>
      <c r="D23" s="33">
        <f t="shared" si="4"/>
        <v>31118.408982479519</v>
      </c>
      <c r="E23" s="96">
        <f>+'[1]P. G ADMI Y VTAS'!$E$6</f>
        <v>268811.18959365221</v>
      </c>
      <c r="F23" s="33">
        <f t="shared" si="3"/>
        <v>32257.342751238262</v>
      </c>
      <c r="G23" s="96">
        <f>+'[1]P. G ADMI Y VTAS'!$F$6</f>
        <v>278192.70011047064</v>
      </c>
      <c r="H23" s="33">
        <f t="shared" si="0"/>
        <v>33383.124013256478</v>
      </c>
      <c r="I23" s="32">
        <f>+'[1]P. G ADMI Y VTAS'!$G$6</f>
        <v>287512.15556417144</v>
      </c>
      <c r="J23" s="32">
        <f t="shared" si="1"/>
        <v>34501.458667700572</v>
      </c>
      <c r="K23" s="96">
        <f>+'[1]P. G ADMI Y VTAS'!$H$6</f>
        <v>296554.41285666462</v>
      </c>
      <c r="L23" s="33">
        <f t="shared" si="2"/>
        <v>35586.529542799755</v>
      </c>
    </row>
    <row r="24" spans="2:21">
      <c r="B24" s="108" t="s">
        <v>108</v>
      </c>
      <c r="C24" s="96">
        <f>+'[1]P. G ADMI Y VTAS'!$D$18</f>
        <v>158397.87664932397</v>
      </c>
      <c r="D24" s="33">
        <f t="shared" si="4"/>
        <v>19007.745197918874</v>
      </c>
      <c r="E24" s="96">
        <f>+'[1]P. G ADMI Y VTAS'!$E$18</f>
        <v>164575.39383864758</v>
      </c>
      <c r="F24" s="33">
        <f t="shared" si="3"/>
        <v>19749.047260637708</v>
      </c>
      <c r="G24" s="96">
        <f>+'[1]P. G ADMI Y VTAS'!$F$18</f>
        <v>170993.83419835483</v>
      </c>
      <c r="H24" s="33">
        <f t="shared" si="0"/>
        <v>20519.260103802579</v>
      </c>
      <c r="I24" s="32">
        <f>+'[1]P. G ADMI Y VTAS'!$G$18</f>
        <v>177662.59373209067</v>
      </c>
      <c r="J24" s="32">
        <f t="shared" si="1"/>
        <v>21319.511247850878</v>
      </c>
      <c r="K24" s="96">
        <f>+'[1]P. G ADMI Y VTAS'!$H$18</f>
        <v>184591.43488764219</v>
      </c>
      <c r="L24" s="33">
        <f t="shared" si="2"/>
        <v>22150.972186517061</v>
      </c>
    </row>
    <row r="25" spans="2:21">
      <c r="B25" s="109" t="s">
        <v>109</v>
      </c>
      <c r="C25" s="96">
        <f>+'[1]P. G ADMI Y VTAS'!$D$20</f>
        <v>806529.94958416396</v>
      </c>
      <c r="D25" s="33">
        <f t="shared" si="4"/>
        <v>96783.593950099676</v>
      </c>
      <c r="E25" s="96">
        <f>+'[1]P. G ADMI Y VTAS'!$E$20</f>
        <v>837984.61761794623</v>
      </c>
      <c r="F25" s="33">
        <f t="shared" si="3"/>
        <v>100558.15411415354</v>
      </c>
      <c r="G25" s="96">
        <f>+'[1]P. G ADMI Y VTAS'!$F$20</f>
        <v>870666.01770504611</v>
      </c>
      <c r="H25" s="33">
        <f t="shared" si="0"/>
        <v>104479.92212460552</v>
      </c>
      <c r="I25" s="32">
        <f>+'[1]P. G ADMI Y VTAS'!$G$20</f>
        <v>904621.99239554279</v>
      </c>
      <c r="J25" s="32">
        <f t="shared" si="1"/>
        <v>108554.63908746513</v>
      </c>
      <c r="K25" s="96">
        <f>+'[1]P. G ADMI Y VTAS'!$H$20</f>
        <v>939902.25009896886</v>
      </c>
      <c r="L25" s="33">
        <f t="shared" si="2"/>
        <v>112788.27001187626</v>
      </c>
    </row>
    <row r="26" spans="2:21" ht="16.5" thickBot="1">
      <c r="B26" s="112" t="s">
        <v>116</v>
      </c>
      <c r="C26" s="123">
        <f>+[1]CIF!$F$19</f>
        <v>111077.383963624</v>
      </c>
      <c r="D26" s="113">
        <f t="shared" si="4"/>
        <v>13329.28607563488</v>
      </c>
      <c r="E26" s="123">
        <f>+[1]CIF!$G$19</f>
        <v>115142.81621669263</v>
      </c>
      <c r="F26" s="113">
        <f t="shared" si="3"/>
        <v>13817.137946003115</v>
      </c>
      <c r="G26" s="123">
        <f>+[1]CIF!$H$19</f>
        <v>119161.3005026552</v>
      </c>
      <c r="H26" s="113">
        <f t="shared" si="0"/>
        <v>14299.356060318623</v>
      </c>
      <c r="I26" s="114">
        <f>+[1]CIF!$I$19</f>
        <v>123153.20406949415</v>
      </c>
      <c r="J26" s="114">
        <f t="shared" si="1"/>
        <v>14778.384488339298</v>
      </c>
      <c r="K26" s="123">
        <f>+[1]CIF!$J$19</f>
        <v>127026.37233747974</v>
      </c>
      <c r="L26" s="113">
        <f t="shared" si="2"/>
        <v>15243.164680497568</v>
      </c>
    </row>
    <row r="27" spans="2:21">
      <c r="B27" s="101" t="s">
        <v>100</v>
      </c>
      <c r="C27" s="96"/>
      <c r="D27" s="33">
        <f>SUM(D18:D26)</f>
        <v>2341755.6138690384</v>
      </c>
      <c r="E27" s="96"/>
      <c r="F27" s="33">
        <f>SUM(F17:F26)</f>
        <v>2502172.1489787055</v>
      </c>
      <c r="G27" s="96"/>
      <c r="H27" s="33">
        <f>SUM(H17:H26)</f>
        <v>2655282.2695619147</v>
      </c>
      <c r="I27" s="32"/>
      <c r="J27" s="32">
        <f>SUM(J17:J26)</f>
        <v>2776274.0476775565</v>
      </c>
      <c r="K27" s="96"/>
      <c r="L27" s="33">
        <f>SUM(L18:L26)</f>
        <v>2896215.9233949552</v>
      </c>
    </row>
    <row r="28" spans="2:21">
      <c r="B28" s="101" t="s">
        <v>164</v>
      </c>
      <c r="C28" s="96"/>
      <c r="D28" s="33">
        <f>+D27*C15</f>
        <v>606724.85317568597</v>
      </c>
      <c r="E28" s="96"/>
      <c r="F28" s="33">
        <f>+F27*E15</f>
        <v>648287.13155133557</v>
      </c>
      <c r="G28" s="96"/>
      <c r="H28" s="33">
        <f>+H27*G15</f>
        <v>687956.39288688428</v>
      </c>
      <c r="I28" s="32"/>
      <c r="J28" s="32">
        <f>+J27*I15</f>
        <v>719304.12122280244</v>
      </c>
      <c r="K28" s="96"/>
      <c r="L28" s="33">
        <f>+L27*K15</f>
        <v>750379.83061931888</v>
      </c>
    </row>
    <row r="29" spans="2:21">
      <c r="B29" s="101" t="s">
        <v>165</v>
      </c>
      <c r="C29" s="124"/>
      <c r="D29" s="33">
        <f>D13-D28</f>
        <v>1550364.5875793456</v>
      </c>
      <c r="E29" s="124"/>
      <c r="F29" s="33">
        <f t="shared" ref="F29" si="6">F13-F28</f>
        <v>1630605.5525978697</v>
      </c>
      <c r="G29" s="124"/>
      <c r="H29" s="33">
        <f t="shared" ref="H29" si="7">H13-H28</f>
        <v>1730854.0653333792</v>
      </c>
      <c r="I29" s="125"/>
      <c r="J29" s="32">
        <f t="shared" ref="J29" si="8">J13-J28</f>
        <v>1804392.9953355906</v>
      </c>
      <c r="K29" s="124"/>
      <c r="L29" s="33">
        <f t="shared" ref="L29" si="9">L13-L28</f>
        <v>1877184.8935429538</v>
      </c>
    </row>
    <row r="30" spans="2:21">
      <c r="B30" s="101" t="s">
        <v>166</v>
      </c>
      <c r="C30" s="124"/>
      <c r="D30" s="33">
        <f>(D13-D27-D29)*-1</f>
        <v>1735030.7606933524</v>
      </c>
      <c r="E30" s="124"/>
      <c r="F30" s="33">
        <f t="shared" ref="F30" si="10">(F13-F27-F29)*-1</f>
        <v>1853885.01742737</v>
      </c>
      <c r="G30" s="124"/>
      <c r="H30" s="33">
        <f t="shared" ref="H30" si="11">(H13-H27-H29)*-1</f>
        <v>1967325.8766750304</v>
      </c>
      <c r="I30" s="125"/>
      <c r="J30" s="32">
        <f t="shared" ref="J30" si="12">(J13-J27-J29)*-1</f>
        <v>2056969.9264547541</v>
      </c>
      <c r="K30" s="124"/>
      <c r="L30" s="33">
        <f t="shared" ref="L30" si="13">(L13-L27-L29)*-1</f>
        <v>2145836.0927756364</v>
      </c>
    </row>
    <row r="31" spans="2:21" ht="16.5" thickBot="1">
      <c r="B31" s="101" t="s">
        <v>167</v>
      </c>
      <c r="C31" s="124"/>
      <c r="D31" s="33">
        <f>184210.77*0.7124</f>
        <v>131231.75254799999</v>
      </c>
      <c r="E31" s="124"/>
      <c r="F31" s="33">
        <v>0</v>
      </c>
      <c r="G31" s="123"/>
      <c r="H31" s="113">
        <v>0</v>
      </c>
      <c r="I31" s="32"/>
      <c r="J31" s="32">
        <v>0</v>
      </c>
      <c r="K31" s="123"/>
      <c r="L31" s="113">
        <v>0</v>
      </c>
    </row>
    <row r="32" spans="2:21" ht="16.5" thickBot="1">
      <c r="B32" s="115" t="s">
        <v>168</v>
      </c>
      <c r="C32" s="126"/>
      <c r="D32" s="127">
        <f>D29-D31</f>
        <v>1419132.8350313455</v>
      </c>
      <c r="E32" s="130"/>
      <c r="F32" s="127">
        <f>F29-F31</f>
        <v>1630605.5525978697</v>
      </c>
      <c r="G32" s="128"/>
      <c r="H32" s="127">
        <f t="shared" ref="H32" si="14">H29-H31</f>
        <v>1730854.0653333792</v>
      </c>
      <c r="I32" s="128"/>
      <c r="J32" s="129">
        <f t="shared" ref="J32" si="15">J29-J31</f>
        <v>1804392.9953355906</v>
      </c>
      <c r="K32" s="130"/>
      <c r="L32" s="127">
        <f t="shared" ref="L32" si="16">L29-L31</f>
        <v>1877184.8935429538</v>
      </c>
    </row>
    <row r="33" spans="2:12">
      <c r="B33" s="12"/>
      <c r="C33" s="125"/>
      <c r="D33" s="32"/>
      <c r="E33" s="139"/>
      <c r="F33" s="32"/>
      <c r="G33" s="139"/>
      <c r="H33" s="32"/>
      <c r="I33" s="139"/>
      <c r="J33" s="32"/>
      <c r="K33" s="139"/>
      <c r="L33" s="32"/>
    </row>
    <row r="34" spans="2:12" ht="16.5" thickBot="1">
      <c r="B34" s="12"/>
      <c r="C34" s="125"/>
      <c r="D34" s="32"/>
      <c r="E34" s="139"/>
      <c r="F34" s="32"/>
      <c r="G34" s="139"/>
      <c r="H34" s="32"/>
      <c r="I34" s="139"/>
      <c r="J34" s="32"/>
      <c r="K34" s="139"/>
      <c r="L34" s="32"/>
    </row>
    <row r="35" spans="2:12" ht="16.5" thickBot="1">
      <c r="B35" s="194" t="s">
        <v>170</v>
      </c>
      <c r="C35" s="195"/>
      <c r="D35" s="195"/>
      <c r="E35" s="195"/>
      <c r="F35" s="195"/>
      <c r="G35" s="195"/>
      <c r="H35" s="195"/>
      <c r="I35" s="195"/>
      <c r="J35" s="195"/>
      <c r="K35" s="195"/>
      <c r="L35" s="196"/>
    </row>
    <row r="36" spans="2:12" ht="16.5" thickBot="1">
      <c r="B36" s="141"/>
      <c r="C36" s="142">
        <v>2010</v>
      </c>
      <c r="D36" s="142">
        <v>2011</v>
      </c>
      <c r="E36" s="142">
        <v>2012</v>
      </c>
      <c r="F36" s="142">
        <v>2013</v>
      </c>
      <c r="G36" s="142">
        <v>2014</v>
      </c>
      <c r="H36" s="142">
        <v>2015</v>
      </c>
      <c r="I36" s="142">
        <v>2016</v>
      </c>
      <c r="J36" s="142">
        <v>2017</v>
      </c>
      <c r="K36" s="142">
        <v>2018</v>
      </c>
      <c r="L36" s="143">
        <v>2019</v>
      </c>
    </row>
    <row r="37" spans="2:12" ht="32.25" thickBot="1">
      <c r="B37" s="144" t="s">
        <v>38</v>
      </c>
      <c r="C37" s="145">
        <f>470069.86*0.7124</f>
        <v>334877.76826400001</v>
      </c>
      <c r="D37" s="145">
        <f>613638.33*0.7124</f>
        <v>437155.94629200001</v>
      </c>
      <c r="E37" s="145">
        <f>676865.63*0.7124</f>
        <v>482199.07481200004</v>
      </c>
      <c r="F37" s="145">
        <f>765377.52*0.7124</f>
        <v>545254.94524800009</v>
      </c>
      <c r="G37" s="145">
        <f>837176.18*0.7124</f>
        <v>596404.3106320001</v>
      </c>
      <c r="H37" s="145">
        <f>FORECAST(H36,$C$37:$G$37,$C$36:$G$36)</f>
        <v>668524.03415720165</v>
      </c>
      <c r="I37" s="145">
        <f>FORECAST(I36,$C$37:$G$37,$C$36:$G$36)</f>
        <v>731639.24252639711</v>
      </c>
      <c r="J37" s="145">
        <f>FORECAST(J36,$C$37:$G$37,$C$36:$G$36)</f>
        <v>794754.45089560747</v>
      </c>
      <c r="K37" s="145">
        <f>FORECAST(K36,$C$37:$G$37,$C$36:$G$36)</f>
        <v>857869.65926480293</v>
      </c>
      <c r="L37" s="146">
        <f>FORECAST(L36,$C$37:$G$37,$C$36:$G$36)</f>
        <v>920984.86763399839</v>
      </c>
    </row>
    <row r="38" spans="2:12" ht="16.5" thickBot="1">
      <c r="B38" s="147" t="s">
        <v>171</v>
      </c>
      <c r="C38" s="140"/>
      <c r="D38" s="140"/>
      <c r="E38" s="140"/>
      <c r="F38" s="140"/>
      <c r="G38" s="148">
        <f>2272054.80964*0.7124</f>
        <v>1618611.8463875363</v>
      </c>
      <c r="H38" s="148">
        <f>+'E. DE SITUACION F PROFORMA'!I17</f>
        <v>1453619.2362123388</v>
      </c>
      <c r="I38" s="148">
        <f>+'E. DE SITUACION F PROFORMA'!J17</f>
        <v>1587841.799814082</v>
      </c>
      <c r="J38" s="148">
        <f>+'E. DE SITUACION F PROFORMA'!K17</f>
        <v>1675115.2499766508</v>
      </c>
      <c r="K38" s="148">
        <f>+'E. DE SITUACION F PROFORMA'!L17</f>
        <v>1702666.5964946207</v>
      </c>
      <c r="L38" s="149">
        <f>+'E. DE SITUACION F PROFORMA'!M17</f>
        <v>1760349.9160821019</v>
      </c>
    </row>
    <row r="39" spans="2:12" ht="16.5" thickBot="1">
      <c r="B39" s="147" t="s">
        <v>172</v>
      </c>
      <c r="C39" s="140"/>
      <c r="D39" s="140"/>
      <c r="E39" s="140"/>
      <c r="F39" s="140"/>
      <c r="G39" s="148">
        <f>+G38-G37</f>
        <v>1022207.5357555362</v>
      </c>
      <c r="H39" s="148">
        <f>+H38-H37</f>
        <v>785095.20205513714</v>
      </c>
      <c r="I39" s="148">
        <f t="shared" ref="I39:L39" si="17">+I38-I37</f>
        <v>856202.55728768487</v>
      </c>
      <c r="J39" s="148">
        <f t="shared" si="17"/>
        <v>880360.79908104334</v>
      </c>
      <c r="K39" s="148">
        <f t="shared" si="17"/>
        <v>844796.93722981773</v>
      </c>
      <c r="L39" s="149">
        <f t="shared" si="17"/>
        <v>839365.04844810348</v>
      </c>
    </row>
    <row r="41" spans="2:12">
      <c r="D41" s="110"/>
      <c r="F41" s="110"/>
      <c r="H41" s="110"/>
      <c r="J41" s="110"/>
      <c r="K41" s="110"/>
    </row>
    <row r="42" spans="2:12">
      <c r="D42" s="91"/>
      <c r="F42" s="91"/>
      <c r="H42" s="91"/>
      <c r="J42" s="91"/>
      <c r="K42" s="91"/>
    </row>
    <row r="43" spans="2:12">
      <c r="D43" s="91"/>
      <c r="F43" s="91"/>
      <c r="H43" s="91"/>
      <c r="J43" s="91"/>
      <c r="K43" s="91"/>
    </row>
    <row r="45" spans="2:12">
      <c r="L45" s="110"/>
    </row>
    <row r="46" spans="2:12">
      <c r="L46" s="91"/>
    </row>
    <row r="47" spans="2:12">
      <c r="L47" s="91"/>
    </row>
  </sheetData>
  <mergeCells count="6">
    <mergeCell ref="B35:L35"/>
    <mergeCell ref="B3:C3"/>
    <mergeCell ref="O7:T7"/>
    <mergeCell ref="O8:O9"/>
    <mergeCell ref="O17:U18"/>
    <mergeCell ref="B9:L10"/>
  </mergeCells>
  <pageMargins left="0.7" right="0.7" top="0.75" bottom="0.75" header="0.3" footer="0.3"/>
  <pageSetup orientation="portrait" r:id="rId1"/>
  <ignoredErrors>
    <ignoredError sqref="D18:L18 D26 D21 D22 D23 D24 D25 L26 J26 H26 F26 L25 J25 H25 F25 L24 J24 H24 F24 L23 J23 H23 F23 L22 J22 H22 F22 L21 J21 H21 F21 L20 J20 H20 F20 L19 J19 H19 F19 E27:L27 E19 G19 I19 K19 E20 G20 I20 K20 E21 G21 I21 K21 E22 G22 I22 K22 E23 G23 I23 K23 E24 G24 I24 K24 E25 G25 I25 K25 E26 G26 I26 K26 E13:K13" formula="1"/>
  </ignoredErrors>
</worksheet>
</file>

<file path=xl/worksheets/sheet5.xml><?xml version="1.0" encoding="utf-8"?>
<worksheet xmlns="http://schemas.openxmlformats.org/spreadsheetml/2006/main" xmlns:r="http://schemas.openxmlformats.org/officeDocument/2006/relationships">
  <dimension ref="B1:C16"/>
  <sheetViews>
    <sheetView workbookViewId="0">
      <selection activeCell="J19" sqref="J19"/>
    </sheetView>
  </sheetViews>
  <sheetFormatPr baseColWidth="10" defaultRowHeight="15"/>
  <cols>
    <col min="2" max="2" width="20.7109375" customWidth="1"/>
  </cols>
  <sheetData>
    <row r="1" spans="2:3" ht="15.75" thickBot="1"/>
    <row r="2" spans="2:3" ht="46.5" customHeight="1" thickBot="1">
      <c r="B2" s="209" t="s">
        <v>130</v>
      </c>
      <c r="C2" s="210"/>
    </row>
    <row r="3" spans="2:3" ht="16.5" thickBot="1">
      <c r="B3" s="54" t="s">
        <v>117</v>
      </c>
      <c r="C3" s="58" t="s">
        <v>129</v>
      </c>
    </row>
    <row r="4" spans="2:3" ht="15.75">
      <c r="B4" s="55" t="s">
        <v>118</v>
      </c>
      <c r="C4" s="44">
        <v>4.7000000000000002E-3</v>
      </c>
    </row>
    <row r="5" spans="2:3" ht="15.75">
      <c r="B5" s="55" t="s">
        <v>119</v>
      </c>
      <c r="C5" s="44">
        <v>5.7599999999999998E-2</v>
      </c>
    </row>
    <row r="6" spans="2:3" ht="15.75">
      <c r="B6" s="55" t="s">
        <v>120</v>
      </c>
      <c r="C6" s="44">
        <v>7.0800000000000002E-2</v>
      </c>
    </row>
    <row r="7" spans="2:3" ht="15.75">
      <c r="B7" s="55" t="s">
        <v>98</v>
      </c>
      <c r="C7" s="44">
        <v>0.62560000000000004</v>
      </c>
    </row>
    <row r="8" spans="2:3" ht="15.75">
      <c r="B8" s="56" t="s">
        <v>92</v>
      </c>
      <c r="C8" s="59">
        <v>8.7091350586530183E-2</v>
      </c>
    </row>
    <row r="9" spans="2:3" ht="15.75">
      <c r="B9" s="55" t="s">
        <v>121</v>
      </c>
      <c r="C9" s="44">
        <v>5.6385428080761601E-4</v>
      </c>
    </row>
    <row r="10" spans="2:3" ht="15.75">
      <c r="B10" s="55" t="s">
        <v>122</v>
      </c>
      <c r="C10" s="44">
        <v>2.2657718989224886E-2</v>
      </c>
    </row>
    <row r="11" spans="2:3" ht="15.75">
      <c r="B11" s="55" t="s">
        <v>123</v>
      </c>
      <c r="C11" s="44">
        <v>2.0800142515965715E-2</v>
      </c>
    </row>
    <row r="12" spans="2:3" ht="15.75">
      <c r="B12" s="55" t="s">
        <v>124</v>
      </c>
      <c r="C12" s="44">
        <v>2.0893614808357937E-2</v>
      </c>
    </row>
    <row r="13" spans="2:3" ht="15.75">
      <c r="B13" s="55" t="s">
        <v>125</v>
      </c>
      <c r="C13" s="44">
        <v>2.6511373262552516E-2</v>
      </c>
    </row>
    <row r="14" spans="2:3" ht="15.75">
      <c r="B14" s="55" t="s">
        <v>126</v>
      </c>
      <c r="C14" s="44">
        <v>7.3259435000954708E-3</v>
      </c>
    </row>
    <row r="15" spans="2:3" ht="16.5" thickBot="1">
      <c r="B15" s="55" t="s">
        <v>127</v>
      </c>
      <c r="C15" s="44">
        <v>5.5456650966316953E-2</v>
      </c>
    </row>
    <row r="16" spans="2:3" ht="16.5" thickBot="1">
      <c r="B16" s="57" t="s">
        <v>128</v>
      </c>
      <c r="C16" s="60">
        <v>1</v>
      </c>
    </row>
  </sheetData>
  <mergeCells count="1">
    <mergeCell ref="B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ESTADO RESULTADOS PROFORMA</vt:lpstr>
      <vt:lpstr>E. DE SITUACION F PROFORMA</vt:lpstr>
      <vt:lpstr>FLUJO EFECTIVO PROFORMA</vt:lpstr>
      <vt:lpstr>Credito Tributario</vt:lpstr>
      <vt:lpstr>Pesos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ADMIN</cp:lastModifiedBy>
  <dcterms:created xsi:type="dcterms:W3CDTF">2015-03-29T16:25:42Z</dcterms:created>
  <dcterms:modified xsi:type="dcterms:W3CDTF">2015-09-17T14:24:55Z</dcterms:modified>
</cp:coreProperties>
</file>